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408" windowWidth="15120" windowHeight="11352" activeTab="2"/>
  </bookViews>
  <sheets>
    <sheet name="пр.1, 2 доходы" sheetId="1" r:id="rId1"/>
    <sheet name="пр.3,4" sheetId="9" r:id="rId2"/>
    <sheet name="пр.5,6" sheetId="2" r:id="rId3"/>
    <sheet name="пр.7,8" sheetId="3" r:id="rId4"/>
    <sheet name="пр.9,10 источники" sheetId="10" r:id="rId5"/>
    <sheet name="пр 11" sheetId="25" r:id="rId6"/>
    <sheet name="пр12,13" sheetId="26" r:id="rId7"/>
    <sheet name="14,15" sheetId="23" r:id="rId8"/>
    <sheet name="пр16" sheetId="27" r:id="rId9"/>
  </sheets>
  <definedNames>
    <definedName name="_xlnm._FilterDatabase" localSheetId="2" hidden="1">'пр.5,6'!$B$1:$B$568</definedName>
    <definedName name="_xlnm._FilterDatabase" localSheetId="3" hidden="1">'пр.7,8'!$F$1:$F$1495</definedName>
  </definedNames>
  <calcPr calcId="125725"/>
</workbook>
</file>

<file path=xl/calcChain.xml><?xml version="1.0" encoding="utf-8"?>
<calcChain xmlns="http://schemas.openxmlformats.org/spreadsheetml/2006/main">
  <c r="H767" i="3"/>
  <c r="G767"/>
  <c r="G768" l="1"/>
  <c r="H768"/>
  <c r="H769"/>
  <c r="G769"/>
  <c r="J10" i="25"/>
  <c r="F10"/>
  <c r="J401" i="2" l="1"/>
  <c r="I401"/>
  <c r="H905" i="3"/>
  <c r="H1341"/>
  <c r="G1341"/>
  <c r="H1289"/>
  <c r="G1289"/>
  <c r="G33"/>
  <c r="G155"/>
  <c r="D168" i="1"/>
  <c r="D70"/>
  <c r="G594" i="3"/>
  <c r="J557" i="2" l="1"/>
  <c r="I557"/>
  <c r="D557"/>
  <c r="H1144" i="3"/>
  <c r="G1144"/>
  <c r="G397"/>
  <c r="C12" i="23"/>
  <c r="H1046" i="3"/>
  <c r="G1046"/>
  <c r="C11" i="26"/>
  <c r="G86" i="3"/>
  <c r="D63" i="2" s="1"/>
  <c r="G340" i="3" l="1"/>
  <c r="G342"/>
  <c r="H1093"/>
  <c r="G1093"/>
  <c r="H1091"/>
  <c r="G1091"/>
  <c r="G394"/>
  <c r="G392"/>
  <c r="J570" i="2" l="1"/>
  <c r="J569" s="1"/>
  <c r="D381"/>
  <c r="D380" s="1"/>
  <c r="I570"/>
  <c r="I569" s="1"/>
  <c r="D570"/>
  <c r="D569" s="1"/>
  <c r="D69" i="1"/>
  <c r="D100" s="1"/>
  <c r="E109"/>
  <c r="D109"/>
  <c r="D8"/>
  <c r="K10" i="25" l="1"/>
  <c r="M10" s="1"/>
  <c r="G10"/>
  <c r="G8" s="1"/>
  <c r="C10"/>
  <c r="J413" i="2"/>
  <c r="J412" s="1"/>
  <c r="J411" s="1"/>
  <c r="I413"/>
  <c r="I412" s="1"/>
  <c r="I411" s="1"/>
  <c r="J416"/>
  <c r="J415" s="1"/>
  <c r="J414" s="1"/>
  <c r="I416"/>
  <c r="I415" s="1"/>
  <c r="I414" s="1"/>
  <c r="H1437" i="3"/>
  <c r="H1436" s="1"/>
  <c r="H1440"/>
  <c r="H1439" s="1"/>
  <c r="G1440"/>
  <c r="G1439" s="1"/>
  <c r="G1437"/>
  <c r="G1436" s="1"/>
  <c r="D413" i="2"/>
  <c r="D412" s="1"/>
  <c r="D411" s="1"/>
  <c r="D416"/>
  <c r="D415" s="1"/>
  <c r="D414" s="1"/>
  <c r="G693" i="3"/>
  <c r="G692" s="1"/>
  <c r="G690"/>
  <c r="G689" s="1"/>
  <c r="M11" i="25"/>
  <c r="I11"/>
  <c r="E11"/>
  <c r="E10"/>
  <c r="L8"/>
  <c r="J8"/>
  <c r="H8"/>
  <c r="F8"/>
  <c r="D8"/>
  <c r="C8"/>
  <c r="B8"/>
  <c r="K8" l="1"/>
  <c r="M8" s="1"/>
  <c r="I10"/>
  <c r="H1435" i="3"/>
  <c r="H1434" s="1"/>
  <c r="H1433" s="1"/>
  <c r="E8" i="25"/>
  <c r="J410" i="2"/>
  <c r="G1435" i="3"/>
  <c r="G1434" s="1"/>
  <c r="G1433" s="1"/>
  <c r="I410" i="2"/>
  <c r="D410"/>
  <c r="G688" i="3"/>
  <c r="G687" s="1"/>
  <c r="I8" i="25"/>
  <c r="G686" i="3" l="1"/>
  <c r="J62" i="2"/>
  <c r="I62"/>
  <c r="D62"/>
  <c r="G84" i="3"/>
  <c r="G359" l="1"/>
  <c r="J463" i="2" l="1"/>
  <c r="I463"/>
  <c r="H1248" i="3"/>
  <c r="G1248"/>
  <c r="J167" i="2"/>
  <c r="J165" s="1"/>
  <c r="I167"/>
  <c r="I165" s="1"/>
  <c r="D23" i="26"/>
  <c r="C23"/>
  <c r="H873" i="3"/>
  <c r="G162" l="1"/>
  <c r="H1294"/>
  <c r="H1291"/>
  <c r="G1294"/>
  <c r="G1291"/>
  <c r="G1296"/>
  <c r="G1298"/>
  <c r="G1302"/>
  <c r="G1306"/>
  <c r="G1311"/>
  <c r="G1315"/>
  <c r="G1320"/>
  <c r="G1319" s="1"/>
  <c r="G1318" s="1"/>
  <c r="G1324"/>
  <c r="G1328"/>
  <c r="G1330"/>
  <c r="G1323" l="1"/>
  <c r="G1322" s="1"/>
  <c r="G1301"/>
  <c r="G1300" s="1"/>
  <c r="G1310"/>
  <c r="G1309" s="1"/>
  <c r="E132" i="1"/>
  <c r="D132"/>
  <c r="D33"/>
  <c r="J59" i="2" l="1"/>
  <c r="J58" s="1"/>
  <c r="I59"/>
  <c r="I58" s="1"/>
  <c r="D59"/>
  <c r="D58" s="1"/>
  <c r="D568" l="1"/>
  <c r="D567" s="1"/>
  <c r="G750" i="3"/>
  <c r="D49" i="9" s="1"/>
  <c r="J380" i="2"/>
  <c r="I380"/>
  <c r="J306" l="1"/>
  <c r="J307"/>
  <c r="I306"/>
  <c r="I307"/>
  <c r="H1156" i="3"/>
  <c r="H1155" s="1"/>
  <c r="G1156"/>
  <c r="G1155" s="1"/>
  <c r="D306" i="2"/>
  <c r="D307"/>
  <c r="G409" i="3"/>
  <c r="G408" s="1"/>
  <c r="D305" i="2" l="1"/>
  <c r="D304" s="1"/>
  <c r="I305"/>
  <c r="I304" s="1"/>
  <c r="J305"/>
  <c r="J304" s="1"/>
  <c r="C21" i="26"/>
  <c r="D30" i="2" l="1"/>
  <c r="D29" s="1"/>
  <c r="J30"/>
  <c r="J29" s="1"/>
  <c r="I30"/>
  <c r="I29" s="1"/>
  <c r="H786" i="3"/>
  <c r="G786"/>
  <c r="G32" l="1"/>
  <c r="D21" i="26" l="1"/>
  <c r="C9"/>
  <c r="H1330" i="3" l="1"/>
  <c r="H1328"/>
  <c r="H1324"/>
  <c r="H1320"/>
  <c r="H1319" s="1"/>
  <c r="H1318" s="1"/>
  <c r="H1315"/>
  <c r="H1311"/>
  <c r="H1306"/>
  <c r="H1302"/>
  <c r="G1288"/>
  <c r="H1288"/>
  <c r="G1285"/>
  <c r="H1310" l="1"/>
  <c r="H1309" s="1"/>
  <c r="H1301"/>
  <c r="H1300" s="1"/>
  <c r="H1323"/>
  <c r="H1322" s="1"/>
  <c r="D135" i="1" l="1"/>
  <c r="E117"/>
  <c r="D120"/>
  <c r="D117"/>
  <c r="D42"/>
  <c r="D54"/>
  <c r="D21"/>
  <c r="D16"/>
  <c r="D116" l="1"/>
  <c r="J433" i="2"/>
  <c r="J432" s="1"/>
  <c r="I433"/>
  <c r="I432" s="1"/>
  <c r="D379"/>
  <c r="D378" s="1"/>
  <c r="D377" s="1"/>
  <c r="J379"/>
  <c r="J378" s="1"/>
  <c r="J377" s="1"/>
  <c r="I379"/>
  <c r="I378" s="1"/>
  <c r="I377" s="1"/>
  <c r="J120"/>
  <c r="J121"/>
  <c r="I120"/>
  <c r="I121"/>
  <c r="J122"/>
  <c r="I122"/>
  <c r="H1043" i="3"/>
  <c r="G1043"/>
  <c r="H1261" l="1"/>
  <c r="G1261"/>
  <c r="H1141" l="1"/>
  <c r="H1140" s="1"/>
  <c r="G1141"/>
  <c r="G1140" s="1"/>
  <c r="G390"/>
  <c r="G389" s="1"/>
  <c r="H949" l="1"/>
  <c r="H948" s="1"/>
  <c r="H947" s="1"/>
  <c r="G949"/>
  <c r="G948" s="1"/>
  <c r="G947" s="1"/>
  <c r="A164" i="1" l="1"/>
  <c r="B164"/>
  <c r="D164"/>
  <c r="D153" s="1"/>
  <c r="J373" i="2" l="1"/>
  <c r="J372" s="1"/>
  <c r="J371" s="1"/>
  <c r="I373"/>
  <c r="I372" s="1"/>
  <c r="I371" s="1"/>
  <c r="D26" i="23"/>
  <c r="C26"/>
  <c r="D195" i="2" l="1"/>
  <c r="D211"/>
  <c r="D433"/>
  <c r="D432" s="1"/>
  <c r="D187"/>
  <c r="D35"/>
  <c r="D34" s="1"/>
  <c r="G697" i="3"/>
  <c r="G696" s="1"/>
  <c r="D24" i="9" s="1"/>
  <c r="G528" i="3"/>
  <c r="G514"/>
  <c r="G39" l="1"/>
  <c r="G37"/>
  <c r="D210" i="2" l="1"/>
  <c r="D50"/>
  <c r="J181" l="1"/>
  <c r="I181"/>
  <c r="J162"/>
  <c r="I162"/>
  <c r="J489"/>
  <c r="I489"/>
  <c r="J483"/>
  <c r="J484"/>
  <c r="I484"/>
  <c r="I483"/>
  <c r="J472"/>
  <c r="I472"/>
  <c r="J471"/>
  <c r="I471"/>
  <c r="J462"/>
  <c r="I462"/>
  <c r="J455"/>
  <c r="I455"/>
  <c r="J450"/>
  <c r="I450"/>
  <c r="J98"/>
  <c r="I98"/>
  <c r="J77"/>
  <c r="I77"/>
  <c r="H1055" i="3" l="1"/>
  <c r="H1054" s="1"/>
  <c r="G1055"/>
  <c r="G1054" s="1"/>
  <c r="G304"/>
  <c r="G303" s="1"/>
  <c r="H1138"/>
  <c r="H1137" s="1"/>
  <c r="G1138"/>
  <c r="G1137" s="1"/>
  <c r="G387"/>
  <c r="G386" s="1"/>
  <c r="J375" i="2"/>
  <c r="J374" s="1"/>
  <c r="I375"/>
  <c r="I374" s="1"/>
  <c r="I370" s="1"/>
  <c r="D375"/>
  <c r="D374" s="1"/>
  <c r="H1135" i="3" l="1"/>
  <c r="H1134" s="1"/>
  <c r="H1133" s="1"/>
  <c r="G1135"/>
  <c r="G1134" s="1"/>
  <c r="G1133" s="1"/>
  <c r="G384"/>
  <c r="G383" s="1"/>
  <c r="G382" s="1"/>
  <c r="G1102"/>
  <c r="G1104"/>
  <c r="G1106"/>
  <c r="H1102"/>
  <c r="H1104"/>
  <c r="H1106"/>
  <c r="J274" i="2"/>
  <c r="J273" s="1"/>
  <c r="I274"/>
  <c r="I273" s="1"/>
  <c r="D274"/>
  <c r="D273" s="1"/>
  <c r="D373"/>
  <c r="D372" s="1"/>
  <c r="D371" s="1"/>
  <c r="D370" s="1"/>
  <c r="D345"/>
  <c r="D344" s="1"/>
  <c r="D343" s="1"/>
  <c r="J370"/>
  <c r="J141"/>
  <c r="I141"/>
  <c r="G1101" i="3" l="1"/>
  <c r="G1100" s="1"/>
  <c r="H1101"/>
  <c r="H1100" s="1"/>
  <c r="D130" i="1"/>
  <c r="E153" l="1"/>
  <c r="B150"/>
  <c r="A150"/>
  <c r="E146"/>
  <c r="D146"/>
  <c r="D47"/>
  <c r="D41" s="1"/>
  <c r="D129"/>
  <c r="D128" s="1"/>
  <c r="D31"/>
  <c r="E120"/>
  <c r="D30" l="1"/>
  <c r="D29" s="1"/>
  <c r="D123"/>
  <c r="E123"/>
  <c r="D7" l="1"/>
  <c r="D408" i="2" l="1"/>
  <c r="D407" s="1"/>
  <c r="D390"/>
  <c r="D391"/>
  <c r="D200"/>
  <c r="D199" s="1"/>
  <c r="D49"/>
  <c r="D92"/>
  <c r="D93"/>
  <c r="D114"/>
  <c r="D113" s="1"/>
  <c r="D112"/>
  <c r="D111"/>
  <c r="D108"/>
  <c r="D109"/>
  <c r="D107"/>
  <c r="J90"/>
  <c r="I90"/>
  <c r="D90"/>
  <c r="J558"/>
  <c r="J556" s="1"/>
  <c r="I558"/>
  <c r="I556" s="1"/>
  <c r="D566"/>
  <c r="D565"/>
  <c r="D563"/>
  <c r="D562" s="1"/>
  <c r="D561"/>
  <c r="D560"/>
  <c r="D555"/>
  <c r="D554"/>
  <c r="D552"/>
  <c r="D551"/>
  <c r="D549"/>
  <c r="D548"/>
  <c r="D545"/>
  <c r="D544"/>
  <c r="D541"/>
  <c r="D542"/>
  <c r="D540"/>
  <c r="D537"/>
  <c r="D536" s="1"/>
  <c r="D535" s="1"/>
  <c r="D531"/>
  <c r="D530" s="1"/>
  <c r="D529"/>
  <c r="D526"/>
  <c r="D525" s="1"/>
  <c r="D524"/>
  <c r="D523"/>
  <c r="D520"/>
  <c r="D521"/>
  <c r="D519"/>
  <c r="D517"/>
  <c r="D516" s="1"/>
  <c r="D511"/>
  <c r="D512"/>
  <c r="D513"/>
  <c r="D510"/>
  <c r="D502"/>
  <c r="D501" s="1"/>
  <c r="D500"/>
  <c r="D499" s="1"/>
  <c r="D498"/>
  <c r="D497" s="1"/>
  <c r="D496"/>
  <c r="D495"/>
  <c r="D493"/>
  <c r="D492" s="1"/>
  <c r="D489"/>
  <c r="D488" s="1"/>
  <c r="D487"/>
  <c r="D486" s="1"/>
  <c r="D484"/>
  <c r="D485"/>
  <c r="D483"/>
  <c r="D479"/>
  <c r="D477" s="1"/>
  <c r="D476" s="1"/>
  <c r="D475"/>
  <c r="D474"/>
  <c r="D471"/>
  <c r="D472"/>
  <c r="D470"/>
  <c r="D466"/>
  <c r="D465"/>
  <c r="D462"/>
  <c r="D463"/>
  <c r="D461"/>
  <c r="D457"/>
  <c r="D456" s="1"/>
  <c r="D455"/>
  <c r="D454" s="1"/>
  <c r="D453"/>
  <c r="D452"/>
  <c r="D450"/>
  <c r="D449"/>
  <c r="J447"/>
  <c r="I447"/>
  <c r="D447"/>
  <c r="D446"/>
  <c r="D436"/>
  <c r="D434" s="1"/>
  <c r="D439"/>
  <c r="D438" s="1"/>
  <c r="D431"/>
  <c r="D430" s="1"/>
  <c r="D429"/>
  <c r="D428" s="1"/>
  <c r="D427"/>
  <c r="D426"/>
  <c r="D423"/>
  <c r="D424"/>
  <c r="D422"/>
  <c r="D420"/>
  <c r="D419" s="1"/>
  <c r="D409"/>
  <c r="D406"/>
  <c r="D405"/>
  <c r="D402"/>
  <c r="D401"/>
  <c r="D397"/>
  <c r="D396" s="1"/>
  <c r="D395"/>
  <c r="D394" s="1"/>
  <c r="D393"/>
  <c r="D392" s="1"/>
  <c r="D389"/>
  <c r="D388"/>
  <c r="D386"/>
  <c r="D385" s="1"/>
  <c r="D369"/>
  <c r="D368" s="1"/>
  <c r="D367" s="1"/>
  <c r="D366"/>
  <c r="D365" s="1"/>
  <c r="D364" s="1"/>
  <c r="D363"/>
  <c r="D362" s="1"/>
  <c r="D361" s="1"/>
  <c r="D360"/>
  <c r="D359" s="1"/>
  <c r="D358" s="1"/>
  <c r="D356"/>
  <c r="D355" s="1"/>
  <c r="D354" s="1"/>
  <c r="D353"/>
  <c r="D352" s="1"/>
  <c r="D349"/>
  <c r="D348" s="1"/>
  <c r="D347" s="1"/>
  <c r="D346" s="1"/>
  <c r="D342"/>
  <c r="D341" s="1"/>
  <c r="D338"/>
  <c r="D337"/>
  <c r="D333"/>
  <c r="D332" s="1"/>
  <c r="D331" s="1"/>
  <c r="D330"/>
  <c r="D329"/>
  <c r="D323"/>
  <c r="D322" s="1"/>
  <c r="D319"/>
  <c r="D318" s="1"/>
  <c r="D317" s="1"/>
  <c r="D316" s="1"/>
  <c r="D315"/>
  <c r="D314" s="1"/>
  <c r="D313"/>
  <c r="D312" s="1"/>
  <c r="D311"/>
  <c r="D310" s="1"/>
  <c r="J303"/>
  <c r="I303"/>
  <c r="D302"/>
  <c r="D301"/>
  <c r="D297"/>
  <c r="D296" s="1"/>
  <c r="D295"/>
  <c r="D294" s="1"/>
  <c r="D292"/>
  <c r="D291" s="1"/>
  <c r="D290" s="1"/>
  <c r="D282"/>
  <c r="D280" s="1"/>
  <c r="D279" s="1"/>
  <c r="D278"/>
  <c r="D277" s="1"/>
  <c r="D276" s="1"/>
  <c r="D272" s="1"/>
  <c r="D271"/>
  <c r="D269" s="1"/>
  <c r="D268" s="1"/>
  <c r="D267"/>
  <c r="D266" s="1"/>
  <c r="D265"/>
  <c r="D264" s="1"/>
  <c r="D263"/>
  <c r="D262"/>
  <c r="D258"/>
  <c r="D257" s="1"/>
  <c r="D254"/>
  <c r="D253" s="1"/>
  <c r="D252"/>
  <c r="D251" s="1"/>
  <c r="D250"/>
  <c r="D249"/>
  <c r="D247"/>
  <c r="D246"/>
  <c r="D243"/>
  <c r="D242"/>
  <c r="D234"/>
  <c r="D233" s="1"/>
  <c r="D232" s="1"/>
  <c r="D231"/>
  <c r="D229" s="1"/>
  <c r="D227"/>
  <c r="D226" s="1"/>
  <c r="D225"/>
  <c r="D224" s="1"/>
  <c r="D221"/>
  <c r="D220" s="1"/>
  <c r="D219" s="1"/>
  <c r="D218"/>
  <c r="D217" s="1"/>
  <c r="D216"/>
  <c r="D215" s="1"/>
  <c r="D214"/>
  <c r="D207"/>
  <c r="D206"/>
  <c r="D205" s="1"/>
  <c r="D194"/>
  <c r="D191"/>
  <c r="D186"/>
  <c r="D185"/>
  <c r="D184" s="1"/>
  <c r="D183"/>
  <c r="D182" s="1"/>
  <c r="D181"/>
  <c r="D180" s="1"/>
  <c r="D179"/>
  <c r="D178"/>
  <c r="D176"/>
  <c r="D175"/>
  <c r="D173"/>
  <c r="D172" s="1"/>
  <c r="D168"/>
  <c r="D167"/>
  <c r="D166"/>
  <c r="D164"/>
  <c r="D163" s="1"/>
  <c r="D160"/>
  <c r="D162"/>
  <c r="D159"/>
  <c r="D157"/>
  <c r="D156"/>
  <c r="D154"/>
  <c r="D153" s="1"/>
  <c r="D18"/>
  <c r="D19"/>
  <c r="D21"/>
  <c r="D22"/>
  <c r="D24"/>
  <c r="D23" s="1"/>
  <c r="D26"/>
  <c r="D25" s="1"/>
  <c r="D28"/>
  <c r="D27" s="1"/>
  <c r="D32"/>
  <c r="D33"/>
  <c r="D39"/>
  <c r="D40"/>
  <c r="D42"/>
  <c r="D43"/>
  <c r="D45"/>
  <c r="D46"/>
  <c r="D48"/>
  <c r="D47" s="1"/>
  <c r="D52"/>
  <c r="D51" s="1"/>
  <c r="D54"/>
  <c r="D55"/>
  <c r="D57"/>
  <c r="D56" s="1"/>
  <c r="D61"/>
  <c r="D60" s="1"/>
  <c r="D67"/>
  <c r="D68"/>
  <c r="D71"/>
  <c r="D72"/>
  <c r="D74"/>
  <c r="D75"/>
  <c r="D77"/>
  <c r="D76" s="1"/>
  <c r="D79"/>
  <c r="D78" s="1"/>
  <c r="D81"/>
  <c r="D80" s="1"/>
  <c r="D89"/>
  <c r="D96"/>
  <c r="D101"/>
  <c r="D120"/>
  <c r="D121"/>
  <c r="D122"/>
  <c r="D124"/>
  <c r="D123" s="1"/>
  <c r="D128"/>
  <c r="D135"/>
  <c r="D133" s="1"/>
  <c r="D132" s="1"/>
  <c r="D139"/>
  <c r="D138" s="1"/>
  <c r="D143"/>
  <c r="D147"/>
  <c r="D146" s="1"/>
  <c r="D197"/>
  <c r="D286"/>
  <c r="D285" s="1"/>
  <c r="D288"/>
  <c r="D287" s="1"/>
  <c r="D91" l="1"/>
  <c r="D66"/>
  <c r="D528"/>
  <c r="D284"/>
  <c r="D283" s="1"/>
  <c r="D88"/>
  <c r="D387"/>
  <c r="D384" s="1"/>
  <c r="D553"/>
  <c r="D482"/>
  <c r="D481" s="1"/>
  <c r="D480" s="1"/>
  <c r="D509"/>
  <c r="D53"/>
  <c r="D564"/>
  <c r="D547"/>
  <c r="D16"/>
  <c r="D494"/>
  <c r="D491" s="1"/>
  <c r="D518"/>
  <c r="D445"/>
  <c r="D559"/>
  <c r="D38"/>
  <c r="D241"/>
  <c r="D522"/>
  <c r="D464"/>
  <c r="D248"/>
  <c r="D300"/>
  <c r="D155"/>
  <c r="D165"/>
  <c r="D244"/>
  <c r="D435"/>
  <c r="D340"/>
  <c r="D339" s="1"/>
  <c r="D321"/>
  <c r="D320" s="1"/>
  <c r="D110"/>
  <c r="D543"/>
  <c r="D336"/>
  <c r="D335" s="1"/>
  <c r="D334" s="1"/>
  <c r="D404"/>
  <c r="D403" s="1"/>
  <c r="D256"/>
  <c r="D255" s="1"/>
  <c r="D31"/>
  <c r="D20"/>
  <c r="D193"/>
  <c r="D270"/>
  <c r="D328"/>
  <c r="D261"/>
  <c r="D448"/>
  <c r="D73"/>
  <c r="D473"/>
  <c r="D460"/>
  <c r="D451"/>
  <c r="D400"/>
  <c r="D399" s="1"/>
  <c r="D119"/>
  <c r="D69"/>
  <c r="D230"/>
  <c r="D174"/>
  <c r="D539"/>
  <c r="D106"/>
  <c r="D550"/>
  <c r="D478"/>
  <c r="D469"/>
  <c r="D421"/>
  <c r="D357"/>
  <c r="D293"/>
  <c r="D289" s="1"/>
  <c r="D281"/>
  <c r="D223"/>
  <c r="D222" s="1"/>
  <c r="D177"/>
  <c r="D41"/>
  <c r="D425"/>
  <c r="D309"/>
  <c r="D308" s="1"/>
  <c r="D44"/>
  <c r="D158"/>
  <c r="D351"/>
  <c r="D350"/>
  <c r="D228"/>
  <c r="D142"/>
  <c r="D134"/>
  <c r="D65" l="1"/>
  <c r="D64" s="1"/>
  <c r="D171"/>
  <c r="D170" s="1"/>
  <c r="D418"/>
  <c r="D240"/>
  <c r="D444"/>
  <c r="D490"/>
  <c r="D37"/>
  <c r="D36" s="1"/>
  <c r="D538"/>
  <c r="D118"/>
  <c r="D117" s="1"/>
  <c r="D515"/>
  <c r="D514" s="1"/>
  <c r="D459"/>
  <c r="D458" s="1"/>
  <c r="D398"/>
  <c r="D382" s="1"/>
  <c r="D260"/>
  <c r="D259" s="1"/>
  <c r="D468"/>
  <c r="D467" s="1"/>
  <c r="D383"/>
  <c r="H1166" i="3" l="1"/>
  <c r="H1164" s="1"/>
  <c r="G1129"/>
  <c r="G1128" s="1"/>
  <c r="G1127" s="1"/>
  <c r="G1126" s="1"/>
  <c r="G1125" s="1"/>
  <c r="H1143"/>
  <c r="H1132" s="1"/>
  <c r="G748"/>
  <c r="G746"/>
  <c r="G744"/>
  <c r="G741"/>
  <c r="G739"/>
  <c r="G731"/>
  <c r="G729"/>
  <c r="G727"/>
  <c r="G724"/>
  <c r="G720"/>
  <c r="G718"/>
  <c r="G710"/>
  <c r="G709" s="1"/>
  <c r="G706"/>
  <c r="G705" s="1"/>
  <c r="G702"/>
  <c r="G701" s="1"/>
  <c r="G684"/>
  <c r="G682"/>
  <c r="G680"/>
  <c r="G675"/>
  <c r="G673"/>
  <c r="G665"/>
  <c r="G664" s="1"/>
  <c r="G663" s="1"/>
  <c r="G661"/>
  <c r="G659"/>
  <c r="G655"/>
  <c r="G653"/>
  <c r="G650"/>
  <c r="G647"/>
  <c r="G644"/>
  <c r="G639"/>
  <c r="G638" s="1"/>
  <c r="D202" i="2" s="1"/>
  <c r="D201" s="1"/>
  <c r="G636" i="3"/>
  <c r="G635" s="1"/>
  <c r="G634" s="1"/>
  <c r="D198" i="2" s="1"/>
  <c r="D196" s="1"/>
  <c r="G632" i="3"/>
  <c r="G630"/>
  <c r="G626"/>
  <c r="G624"/>
  <c r="G622"/>
  <c r="G620"/>
  <c r="G618"/>
  <c r="G615"/>
  <c r="G612"/>
  <c r="G610"/>
  <c r="G606"/>
  <c r="G603"/>
  <c r="G601"/>
  <c r="G599"/>
  <c r="D161" i="2" s="1"/>
  <c r="D152" s="1"/>
  <c r="G596" i="3"/>
  <c r="G593"/>
  <c r="G591"/>
  <c r="G583"/>
  <c r="G581"/>
  <c r="G577"/>
  <c r="G573"/>
  <c r="G572" s="1"/>
  <c r="G571" s="1"/>
  <c r="G568"/>
  <c r="G564"/>
  <c r="G559"/>
  <c r="G555"/>
  <c r="G551"/>
  <c r="G549"/>
  <c r="G547"/>
  <c r="G544"/>
  <c r="G541"/>
  <c r="G538"/>
  <c r="G523"/>
  <c r="G522" s="1"/>
  <c r="G521" s="1"/>
  <c r="D46" i="9" s="1"/>
  <c r="D45" s="1"/>
  <c r="G517" i="3"/>
  <c r="G516" s="1"/>
  <c r="G512"/>
  <c r="G510"/>
  <c r="G507"/>
  <c r="G503"/>
  <c r="G501"/>
  <c r="G494"/>
  <c r="G493" s="1"/>
  <c r="G491"/>
  <c r="G490" s="1"/>
  <c r="G487"/>
  <c r="G485"/>
  <c r="G481"/>
  <c r="G480" s="1"/>
  <c r="G478"/>
  <c r="G476"/>
  <c r="G473"/>
  <c r="G470"/>
  <c r="G468"/>
  <c r="G466"/>
  <c r="G458"/>
  <c r="D213" i="2" s="1"/>
  <c r="D212" s="1"/>
  <c r="G456" i="3"/>
  <c r="D209" i="2" s="1"/>
  <c r="G453" i="3"/>
  <c r="G448"/>
  <c r="G441"/>
  <c r="G440" s="1"/>
  <c r="G438"/>
  <c r="G437" s="1"/>
  <c r="G435"/>
  <c r="G434" s="1"/>
  <c r="G430"/>
  <c r="G429" s="1"/>
  <c r="G428" s="1"/>
  <c r="G425"/>
  <c r="G424" s="1"/>
  <c r="G423" s="1"/>
  <c r="G419"/>
  <c r="G418" s="1"/>
  <c r="G414"/>
  <c r="G413" s="1"/>
  <c r="G412" s="1"/>
  <c r="D303" i="2"/>
  <c r="D299" s="1"/>
  <c r="D298" s="1"/>
  <c r="G403" i="3"/>
  <c r="G378"/>
  <c r="G377" s="1"/>
  <c r="G376" s="1"/>
  <c r="G375" s="1"/>
  <c r="G372"/>
  <c r="G371" s="1"/>
  <c r="G370" s="1"/>
  <c r="G368"/>
  <c r="G367" s="1"/>
  <c r="G365"/>
  <c r="G364" s="1"/>
  <c r="G362"/>
  <c r="G361" s="1"/>
  <c r="G358"/>
  <c r="G355"/>
  <c r="G353"/>
  <c r="G351"/>
  <c r="G347"/>
  <c r="G346" s="1"/>
  <c r="G345" s="1"/>
  <c r="G338"/>
  <c r="G332"/>
  <c r="G331" s="1"/>
  <c r="G330" s="1"/>
  <c r="G328"/>
  <c r="G326"/>
  <c r="G323"/>
  <c r="G319"/>
  <c r="G318" s="1"/>
  <c r="G316"/>
  <c r="G315" s="1"/>
  <c r="G312"/>
  <c r="G311" s="1"/>
  <c r="G310" s="1"/>
  <c r="G307"/>
  <c r="G306" s="1"/>
  <c r="G298"/>
  <c r="G295"/>
  <c r="G292"/>
  <c r="G289"/>
  <c r="G286"/>
  <c r="G284"/>
  <c r="G282"/>
  <c r="G277"/>
  <c r="G276" s="1"/>
  <c r="G275" s="1"/>
  <c r="G273"/>
  <c r="G272" s="1"/>
  <c r="G271" s="1"/>
  <c r="D13" i="9" s="1"/>
  <c r="G268" i="3"/>
  <c r="G267" s="1"/>
  <c r="G266" s="1"/>
  <c r="D11" i="9" s="1"/>
  <c r="G264" i="3"/>
  <c r="G262"/>
  <c r="G259"/>
  <c r="G255"/>
  <c r="G254" s="1"/>
  <c r="G253" s="1"/>
  <c r="G251"/>
  <c r="G249"/>
  <c r="G246"/>
  <c r="G243"/>
  <c r="G240"/>
  <c r="G233"/>
  <c r="G231"/>
  <c r="D508" i="2" s="1"/>
  <c r="D507" s="1"/>
  <c r="D506" s="1"/>
  <c r="D505" s="1"/>
  <c r="D504" s="1"/>
  <c r="G225" i="3"/>
  <c r="G217"/>
  <c r="G210"/>
  <c r="G209" s="1"/>
  <c r="G207"/>
  <c r="D131" i="2" s="1"/>
  <c r="D130" s="1"/>
  <c r="G205" i="3"/>
  <c r="D129" i="2" s="1"/>
  <c r="D127" s="1"/>
  <c r="G191" i="3"/>
  <c r="G190" s="1"/>
  <c r="G188"/>
  <c r="G184"/>
  <c r="D116" i="2" s="1"/>
  <c r="D115" s="1"/>
  <c r="G182" i="3"/>
  <c r="G179"/>
  <c r="G175"/>
  <c r="G173"/>
  <c r="G170"/>
  <c r="D100" i="2" s="1"/>
  <c r="D99" s="1"/>
  <c r="G168" i="3"/>
  <c r="D98" i="2" s="1"/>
  <c r="D97" s="1"/>
  <c r="G165" i="3"/>
  <c r="D95" i="2" s="1"/>
  <c r="D94" s="1"/>
  <c r="G159" i="3"/>
  <c r="G150"/>
  <c r="G149" s="1"/>
  <c r="G148" s="1"/>
  <c r="G146"/>
  <c r="G144"/>
  <c r="G140"/>
  <c r="G139" s="1"/>
  <c r="G138" s="1"/>
  <c r="G136"/>
  <c r="G134"/>
  <c r="G132"/>
  <c r="G129"/>
  <c r="G126"/>
  <c r="G123"/>
  <c r="G154"/>
  <c r="G153" s="1"/>
  <c r="G152" s="1"/>
  <c r="G198"/>
  <c r="G197" s="1"/>
  <c r="G118"/>
  <c r="G116"/>
  <c r="G114"/>
  <c r="G112"/>
  <c r="G110"/>
  <c r="D141" i="2" s="1"/>
  <c r="D140" s="1"/>
  <c r="G106" i="3"/>
  <c r="G101"/>
  <c r="G100" s="1"/>
  <c r="G99" s="1"/>
  <c r="G97"/>
  <c r="G95"/>
  <c r="G90"/>
  <c r="G89" s="1"/>
  <c r="G88" s="1"/>
  <c r="G82"/>
  <c r="G80"/>
  <c r="G78"/>
  <c r="G75"/>
  <c r="G73"/>
  <c r="G71"/>
  <c r="G69"/>
  <c r="G66"/>
  <c r="G63"/>
  <c r="G60"/>
  <c r="G54"/>
  <c r="G53" s="1"/>
  <c r="G51"/>
  <c r="G49"/>
  <c r="G47"/>
  <c r="G43"/>
  <c r="G42" s="1"/>
  <c r="G41" s="1"/>
  <c r="G34"/>
  <c r="G30"/>
  <c r="G28"/>
  <c r="G26"/>
  <c r="G23"/>
  <c r="G20"/>
  <c r="G18"/>
  <c r="D52" i="1"/>
  <c r="D36"/>
  <c r="D35" s="1"/>
  <c r="D26"/>
  <c r="D24"/>
  <c r="D19"/>
  <c r="D15" s="1"/>
  <c r="G59" i="3" l="1"/>
  <c r="G58" s="1"/>
  <c r="G335"/>
  <c r="D21" i="9" s="1"/>
  <c r="G337" i="3"/>
  <c r="G336" s="1"/>
  <c r="G158"/>
  <c r="G122"/>
  <c r="G121"/>
  <c r="D87" i="2"/>
  <c r="D204"/>
  <c r="D203" s="1"/>
  <c r="G465" i="3"/>
  <c r="G464" s="1"/>
  <c r="D105" i="2"/>
  <c r="D104" s="1"/>
  <c r="D103" s="1"/>
  <c r="G172" i="3"/>
  <c r="G239"/>
  <c r="G500"/>
  <c r="G537"/>
  <c r="G536" s="1"/>
  <c r="G590"/>
  <c r="G589" s="1"/>
  <c r="G609"/>
  <c r="G608" s="1"/>
  <c r="G643"/>
  <c r="G642" s="1"/>
  <c r="G738"/>
  <c r="G737" s="1"/>
  <c r="G736" s="1"/>
  <c r="D28" i="1"/>
  <c r="G17" i="3"/>
  <c r="H1131"/>
  <c r="E78" i="9" s="1"/>
  <c r="E77" s="1"/>
  <c r="G288" i="3"/>
  <c r="D40" i="9"/>
  <c r="G196" i="3"/>
  <c r="D15" i="2"/>
  <c r="D14" s="1"/>
  <c r="D13" s="1"/>
  <c r="D151"/>
  <c r="G302" i="3"/>
  <c r="G301" s="1"/>
  <c r="G1143"/>
  <c r="G350"/>
  <c r="G349" s="1"/>
  <c r="H1165"/>
  <c r="D126" i="2"/>
  <c r="D125" s="1"/>
  <c r="G108" i="3"/>
  <c r="G104" s="1"/>
  <c r="G103" s="1"/>
  <c r="D145" i="2"/>
  <c r="D144" s="1"/>
  <c r="G187" i="3"/>
  <c r="G186" s="1"/>
  <c r="D85" i="2"/>
  <c r="D14" i="9"/>
  <c r="D534" i="2"/>
  <c r="D558"/>
  <c r="G530" i="3"/>
  <c r="G527" s="1"/>
  <c r="G526" s="1"/>
  <c r="D441" i="2"/>
  <c r="D440" s="1"/>
  <c r="D437" s="1"/>
  <c r="D417" s="1"/>
  <c r="D443"/>
  <c r="D442" s="1"/>
  <c r="G374" i="3"/>
  <c r="G451"/>
  <c r="G447" s="1"/>
  <c r="D327" i="2"/>
  <c r="D326" s="1"/>
  <c r="D325" s="1"/>
  <c r="D324" s="1"/>
  <c r="D23" i="1"/>
  <c r="D6" s="1"/>
  <c r="G224" i="3"/>
  <c r="G223" s="1"/>
  <c r="D8" i="9" s="1"/>
  <c r="D239" i="2"/>
  <c r="G216" i="3"/>
  <c r="D149" i="2"/>
  <c r="D148" s="1"/>
  <c r="G325" i="3"/>
  <c r="G321" s="1"/>
  <c r="G576"/>
  <c r="G575" s="1"/>
  <c r="G658"/>
  <c r="G657" s="1"/>
  <c r="G143"/>
  <c r="G142" s="1"/>
  <c r="G417"/>
  <c r="G672"/>
  <c r="G670" s="1"/>
  <c r="G669" s="1"/>
  <c r="G668" s="1"/>
  <c r="G717"/>
  <c r="G716" s="1"/>
  <c r="G715" s="1"/>
  <c r="G714" s="1"/>
  <c r="G713" s="1"/>
  <c r="G712" s="1"/>
  <c r="G554"/>
  <c r="G553" s="1"/>
  <c r="G230"/>
  <c r="G229" s="1"/>
  <c r="G228" s="1"/>
  <c r="G227" s="1"/>
  <c r="D9" i="9" s="1"/>
  <c r="G204" i="3"/>
  <c r="G203" s="1"/>
  <c r="G281"/>
  <c r="G280" s="1"/>
  <c r="G402"/>
  <c r="G401" s="1"/>
  <c r="G484"/>
  <c r="G483" s="1"/>
  <c r="G563"/>
  <c r="G562" s="1"/>
  <c r="G455"/>
  <c r="G629"/>
  <c r="G628" s="1"/>
  <c r="D192" i="2" s="1"/>
  <c r="D190" s="1"/>
  <c r="G258" i="3"/>
  <c r="G257" s="1"/>
  <c r="G314"/>
  <c r="D18" i="9" s="1"/>
  <c r="G93" i="3"/>
  <c r="G92" s="1"/>
  <c r="G46"/>
  <c r="G45" s="1"/>
  <c r="G357"/>
  <c r="G422"/>
  <c r="G489"/>
  <c r="G700"/>
  <c r="G699" s="1"/>
  <c r="G695" s="1"/>
  <c r="G215"/>
  <c r="G214" s="1"/>
  <c r="G433"/>
  <c r="G432" s="1"/>
  <c r="D556" i="2" l="1"/>
  <c r="D546" s="1"/>
  <c r="G667" i="3"/>
  <c r="D189" i="2"/>
  <c r="D188" s="1"/>
  <c r="D150" s="1"/>
  <c r="G1132" i="3"/>
  <c r="G1131" s="1"/>
  <c r="D78" i="9" s="1"/>
  <c r="D77" s="1"/>
  <c r="G498" i="3"/>
  <c r="G497" s="1"/>
  <c r="G499"/>
  <c r="G238"/>
  <c r="D10" i="9" s="1"/>
  <c r="G535" i="3"/>
  <c r="G534" s="1"/>
  <c r="G533" s="1"/>
  <c r="G532" s="1"/>
  <c r="D12" i="2"/>
  <c r="G279" i="3"/>
  <c r="G16"/>
  <c r="G15" s="1"/>
  <c r="G396"/>
  <c r="G641"/>
  <c r="D36" i="9" s="1"/>
  <c r="D86" i="2"/>
  <c r="G735" i="3"/>
  <c r="G734" s="1"/>
  <c r="D17" i="9"/>
  <c r="D16" s="1"/>
  <c r="D83" i="2"/>
  <c r="D82" s="1"/>
  <c r="D84"/>
  <c r="D25" i="9"/>
  <c r="D23" s="1"/>
  <c r="D137" i="2"/>
  <c r="D136" s="1"/>
  <c r="D533"/>
  <c r="D532" s="1"/>
  <c r="D527" s="1"/>
  <c r="G525" i="3"/>
  <c r="D48" i="9"/>
  <c r="D47" s="1"/>
  <c r="G421" i="3"/>
  <c r="D38" i="9"/>
  <c r="D37" s="1"/>
  <c r="D237" i="2"/>
  <c r="D236" s="1"/>
  <c r="D235" s="1"/>
  <c r="D238"/>
  <c r="G213" i="3"/>
  <c r="D41" i="9"/>
  <c r="G671" i="3"/>
  <c r="G120"/>
  <c r="G588"/>
  <c r="G587" s="1"/>
  <c r="D35" i="9" s="1"/>
  <c r="G446" i="3"/>
  <c r="G445" s="1"/>
  <c r="G427"/>
  <c r="G463"/>
  <c r="G462" s="1"/>
  <c r="G157"/>
  <c r="G156" s="1"/>
  <c r="D33" i="9" s="1"/>
  <c r="G57" i="3"/>
  <c r="D30" i="9" s="1"/>
  <c r="G309" i="3"/>
  <c r="G300" s="1"/>
  <c r="G400"/>
  <c r="G222"/>
  <c r="G221" s="1"/>
  <c r="G344"/>
  <c r="G496" l="1"/>
  <c r="G13"/>
  <c r="G14"/>
  <c r="G334"/>
  <c r="D22" i="9"/>
  <c r="D19" s="1"/>
  <c r="D12"/>
  <c r="D31"/>
  <c r="G381" i="3"/>
  <c r="D27" i="9" s="1"/>
  <c r="D26" s="1"/>
  <c r="G461" i="3"/>
  <c r="G460" s="1"/>
  <c r="D11" i="2"/>
  <c r="D10" s="1"/>
  <c r="D68" i="1"/>
  <c r="C24" i="10" s="1"/>
  <c r="D503" i="2"/>
  <c r="D32" i="9"/>
  <c r="G586" i="3"/>
  <c r="G585" s="1"/>
  <c r="D34" i="9"/>
  <c r="D15"/>
  <c r="G444" i="3"/>
  <c r="D44" i="9"/>
  <c r="D43" s="1"/>
  <c r="D42"/>
  <c r="D39" s="1"/>
  <c r="G220" i="3"/>
  <c r="D7" i="9" l="1"/>
  <c r="G380" i="3"/>
  <c r="G219" s="1"/>
  <c r="J221" i="2" l="1"/>
  <c r="J220" s="1"/>
  <c r="J219" s="1"/>
  <c r="I221"/>
  <c r="I220" s="1"/>
  <c r="I219" s="1"/>
  <c r="G1228" i="3"/>
  <c r="G1227" s="1"/>
  <c r="H1350"/>
  <c r="G1350"/>
  <c r="H803" l="1"/>
  <c r="G803"/>
  <c r="H801"/>
  <c r="G801"/>
  <c r="H1090" l="1"/>
  <c r="H1089" s="1"/>
  <c r="H1088" s="1"/>
  <c r="G1090"/>
  <c r="I145" i="2" l="1"/>
  <c r="J143"/>
  <c r="I143"/>
  <c r="J149"/>
  <c r="J148" s="1"/>
  <c r="I149"/>
  <c r="I148" s="1"/>
  <c r="G832" i="3"/>
  <c r="J57" i="2"/>
  <c r="J56" s="1"/>
  <c r="I57"/>
  <c r="I56" s="1"/>
  <c r="H1129" i="3"/>
  <c r="H1128" s="1"/>
  <c r="H1127" s="1"/>
  <c r="H1126" s="1"/>
  <c r="H1125" s="1"/>
  <c r="J145" i="2"/>
  <c r="H836" i="3"/>
  <c r="H834"/>
  <c r="G836"/>
  <c r="G834"/>
  <c r="E104" i="1"/>
  <c r="H1205" i="3"/>
  <c r="G1277"/>
  <c r="G1275"/>
  <c r="J105" i="2"/>
  <c r="J104" s="1"/>
  <c r="J107"/>
  <c r="J108"/>
  <c r="J109"/>
  <c r="J111"/>
  <c r="J112"/>
  <c r="J114"/>
  <c r="J113" s="1"/>
  <c r="J116"/>
  <c r="J115" s="1"/>
  <c r="I105"/>
  <c r="I104" s="1"/>
  <c r="I107"/>
  <c r="I108"/>
  <c r="I109"/>
  <c r="I111"/>
  <c r="I112"/>
  <c r="I114"/>
  <c r="I113" s="1"/>
  <c r="I116"/>
  <c r="I115" s="1"/>
  <c r="H909" i="3"/>
  <c r="G909"/>
  <c r="H924"/>
  <c r="H926"/>
  <c r="H930"/>
  <c r="H933"/>
  <c r="H935"/>
  <c r="G935"/>
  <c r="G933"/>
  <c r="G930"/>
  <c r="G926"/>
  <c r="G924"/>
  <c r="J61" i="2"/>
  <c r="J60" s="1"/>
  <c r="I61"/>
  <c r="I60" s="1"/>
  <c r="H832" i="3"/>
  <c r="J439" i="2"/>
  <c r="J438" s="1"/>
  <c r="J441"/>
  <c r="J440" s="1"/>
  <c r="I439"/>
  <c r="I438" s="1"/>
  <c r="H1275" i="3"/>
  <c r="H1277"/>
  <c r="I333" i="2"/>
  <c r="J278"/>
  <c r="J277" s="1"/>
  <c r="J276" s="1"/>
  <c r="I278"/>
  <c r="I277" s="1"/>
  <c r="I276" s="1"/>
  <c r="H1241" i="3"/>
  <c r="H1240" s="1"/>
  <c r="G1241"/>
  <c r="G1240" s="1"/>
  <c r="H1386"/>
  <c r="H1385" s="1"/>
  <c r="G1386"/>
  <c r="G1385" s="1"/>
  <c r="J233" i="2"/>
  <c r="J232" s="1"/>
  <c r="I233"/>
  <c r="I232" s="1"/>
  <c r="H1070" i="3"/>
  <c r="H1069" s="1"/>
  <c r="G1070"/>
  <c r="G1069" s="1"/>
  <c r="J436" i="2"/>
  <c r="I436"/>
  <c r="J520"/>
  <c r="I520"/>
  <c r="J495"/>
  <c r="I495"/>
  <c r="J449"/>
  <c r="I449"/>
  <c r="J423"/>
  <c r="I423"/>
  <c r="J389"/>
  <c r="I389"/>
  <c r="J313"/>
  <c r="J312" s="1"/>
  <c r="I313"/>
  <c r="J246"/>
  <c r="I246"/>
  <c r="J210"/>
  <c r="I210"/>
  <c r="J194"/>
  <c r="I194"/>
  <c r="J175"/>
  <c r="I175"/>
  <c r="J156"/>
  <c r="I156"/>
  <c r="J92"/>
  <c r="J91" s="1"/>
  <c r="I92"/>
  <c r="I91" s="1"/>
  <c r="J71"/>
  <c r="I71"/>
  <c r="J18"/>
  <c r="J16" s="1"/>
  <c r="J42"/>
  <c r="I42"/>
  <c r="H923" i="3" l="1"/>
  <c r="G923"/>
  <c r="J110" i="2"/>
  <c r="I110"/>
  <c r="I106"/>
  <c r="J106"/>
  <c r="J103" s="1"/>
  <c r="G1274" i="3"/>
  <c r="J333" i="2"/>
  <c r="H1203" i="3"/>
  <c r="I441" i="2"/>
  <c r="I440" s="1"/>
  <c r="I437" s="1"/>
  <c r="J437"/>
  <c r="J272"/>
  <c r="I272"/>
  <c r="C12" i="10"/>
  <c r="D41"/>
  <c r="C41"/>
  <c r="I103" i="2" l="1"/>
  <c r="J173"/>
  <c r="I173"/>
  <c r="J420"/>
  <c r="I420"/>
  <c r="J26"/>
  <c r="J50"/>
  <c r="I50"/>
  <c r="I253"/>
  <c r="J568"/>
  <c r="J567" s="1"/>
  <c r="I568"/>
  <c r="I567" s="1"/>
  <c r="J565"/>
  <c r="J566"/>
  <c r="I566"/>
  <c r="I565"/>
  <c r="J563"/>
  <c r="I563"/>
  <c r="J560"/>
  <c r="J561"/>
  <c r="I561"/>
  <c r="I560"/>
  <c r="J554"/>
  <c r="J555"/>
  <c r="I555"/>
  <c r="I554"/>
  <c r="J551"/>
  <c r="J552"/>
  <c r="I552"/>
  <c r="I551"/>
  <c r="J548"/>
  <c r="J549"/>
  <c r="I549"/>
  <c r="I548"/>
  <c r="J537"/>
  <c r="I537"/>
  <c r="J533"/>
  <c r="I533"/>
  <c r="J529"/>
  <c r="I529"/>
  <c r="J517"/>
  <c r="I517"/>
  <c r="J493"/>
  <c r="I493"/>
  <c r="J446"/>
  <c r="J445" s="1"/>
  <c r="I446"/>
  <c r="I445" s="1"/>
  <c r="I408"/>
  <c r="I407" s="1"/>
  <c r="J386"/>
  <c r="I386"/>
  <c r="J288"/>
  <c r="I288"/>
  <c r="I314"/>
  <c r="I312"/>
  <c r="J311"/>
  <c r="J310" s="1"/>
  <c r="I311"/>
  <c r="I310" s="1"/>
  <c r="J242"/>
  <c r="I242"/>
  <c r="J239"/>
  <c r="I239"/>
  <c r="J206"/>
  <c r="I206"/>
  <c r="J191"/>
  <c r="I191"/>
  <c r="J154"/>
  <c r="I154"/>
  <c r="J169"/>
  <c r="I169"/>
  <c r="J187"/>
  <c r="I187"/>
  <c r="J140"/>
  <c r="J142"/>
  <c r="J144"/>
  <c r="I144"/>
  <c r="I142"/>
  <c r="I140"/>
  <c r="I139"/>
  <c r="I138" s="1"/>
  <c r="J139"/>
  <c r="J124"/>
  <c r="I124"/>
  <c r="I89"/>
  <c r="I88" s="1"/>
  <c r="J67"/>
  <c r="I67"/>
  <c r="J54"/>
  <c r="J55"/>
  <c r="I55"/>
  <c r="I54"/>
  <c r="J39"/>
  <c r="I39"/>
  <c r="J32"/>
  <c r="J33"/>
  <c r="I33"/>
  <c r="I32"/>
  <c r="I26"/>
  <c r="I18" l="1"/>
  <c r="I16" s="1"/>
  <c r="J89"/>
  <c r="J88" s="1"/>
  <c r="C18" i="10" l="1"/>
  <c r="C16"/>
  <c r="C15" s="1"/>
  <c r="C14" l="1"/>
  <c r="H1188" i="3" l="1"/>
  <c r="H1187" s="1"/>
  <c r="H1494" l="1"/>
  <c r="E100" i="9" s="1"/>
  <c r="G1494" i="3"/>
  <c r="D100" i="9" s="1"/>
  <c r="E168" i="1" l="1"/>
  <c r="E151"/>
  <c r="E141"/>
  <c r="E140" s="1"/>
  <c r="E135"/>
  <c r="E134" s="1"/>
  <c r="E130"/>
  <c r="E129" s="1"/>
  <c r="E128" s="1"/>
  <c r="E125"/>
  <c r="E122" s="1"/>
  <c r="E108"/>
  <c r="D151"/>
  <c r="D141"/>
  <c r="D140" s="1"/>
  <c r="D134"/>
  <c r="D125"/>
  <c r="D122" s="1"/>
  <c r="D108"/>
  <c r="D167" l="1"/>
  <c r="E167"/>
  <c r="D107"/>
  <c r="E116"/>
  <c r="E107" s="1"/>
  <c r="D127"/>
  <c r="E127"/>
  <c r="D166" l="1"/>
  <c r="D195" s="1"/>
  <c r="E166"/>
  <c r="E195" s="1"/>
  <c r="D53" i="10" s="1"/>
  <c r="D52" s="1"/>
  <c r="D51" s="1"/>
  <c r="D50" s="1"/>
  <c r="D47"/>
  <c r="D45"/>
  <c r="D44" s="1"/>
  <c r="D39"/>
  <c r="D38" s="1"/>
  <c r="C47"/>
  <c r="C45"/>
  <c r="C44" s="1"/>
  <c r="C39"/>
  <c r="C38" s="1"/>
  <c r="H1492" i="3"/>
  <c r="H1490"/>
  <c r="H1488"/>
  <c r="H1485"/>
  <c r="H1483"/>
  <c r="H1475"/>
  <c r="H1473"/>
  <c r="H1471"/>
  <c r="H1468"/>
  <c r="H1464"/>
  <c r="H1462"/>
  <c r="H1454"/>
  <c r="H1453" s="1"/>
  <c r="H1450"/>
  <c r="H1449" s="1"/>
  <c r="H1446"/>
  <c r="H1445" s="1"/>
  <c r="H1431"/>
  <c r="H1429"/>
  <c r="H1427"/>
  <c r="H1422"/>
  <c r="H1420"/>
  <c r="H1412"/>
  <c r="H1411" s="1"/>
  <c r="H1410" s="1"/>
  <c r="H1408"/>
  <c r="H1406"/>
  <c r="H1402"/>
  <c r="H1400"/>
  <c r="H1397"/>
  <c r="H1394"/>
  <c r="H1391"/>
  <c r="H1383"/>
  <c r="H1382" s="1"/>
  <c r="H1381" s="1"/>
  <c r="H1379"/>
  <c r="H1377"/>
  <c r="H1373"/>
  <c r="H1371"/>
  <c r="H1369"/>
  <c r="H1367"/>
  <c r="H1365"/>
  <c r="H1362"/>
  <c r="H1359"/>
  <c r="H1357"/>
  <c r="H1353"/>
  <c r="H1348"/>
  <c r="H1346"/>
  <c r="H1343"/>
  <c r="H1340"/>
  <c r="H1338"/>
  <c r="H1298"/>
  <c r="H1296"/>
  <c r="H1285"/>
  <c r="H1274"/>
  <c r="H1273" s="1"/>
  <c r="H1270"/>
  <c r="H1269" s="1"/>
  <c r="H1268" s="1"/>
  <c r="E97" i="9" s="1"/>
  <c r="E96" s="1"/>
  <c r="H1264" i="3"/>
  <c r="H1263" s="1"/>
  <c r="H1259"/>
  <c r="H1257"/>
  <c r="H1254"/>
  <c r="H1250"/>
  <c r="H1238"/>
  <c r="H1237" s="1"/>
  <c r="H1236" s="1"/>
  <c r="H1234"/>
  <c r="H1232"/>
  <c r="H1225"/>
  <c r="H1223"/>
  <c r="H1220"/>
  <c r="H1217"/>
  <c r="H1215"/>
  <c r="H1213"/>
  <c r="H1200"/>
  <c r="H1198"/>
  <c r="H1195"/>
  <c r="H1185"/>
  <c r="H1184" s="1"/>
  <c r="H1182"/>
  <c r="H1181" s="1"/>
  <c r="H1177"/>
  <c r="H1176" s="1"/>
  <c r="H1175" s="1"/>
  <c r="H1151"/>
  <c r="H1123"/>
  <c r="H1122" s="1"/>
  <c r="H1121" s="1"/>
  <c r="H1119"/>
  <c r="H1118" s="1"/>
  <c r="H1116"/>
  <c r="H1115" s="1"/>
  <c r="H1113"/>
  <c r="H1112" s="1"/>
  <c r="H1109"/>
  <c r="H1098"/>
  <c r="H1097" s="1"/>
  <c r="H1096" s="1"/>
  <c r="H1087"/>
  <c r="H1086" s="1"/>
  <c r="H1083"/>
  <c r="H1082" s="1"/>
  <c r="H1081" s="1"/>
  <c r="H1079"/>
  <c r="H1077"/>
  <c r="H1074"/>
  <c r="H1067"/>
  <c r="H1066" s="1"/>
  <c r="H1065" s="1"/>
  <c r="H1063"/>
  <c r="H1062" s="1"/>
  <c r="H1061" s="1"/>
  <c r="H1058"/>
  <c r="H1057" s="1"/>
  <c r="H1053" s="1"/>
  <c r="H1049"/>
  <c r="H1040"/>
  <c r="H1037"/>
  <c r="H1035"/>
  <c r="H1033"/>
  <c r="H1028"/>
  <c r="H1027" s="1"/>
  <c r="H1024"/>
  <c r="H1023" s="1"/>
  <c r="H1022" s="1"/>
  <c r="E65" i="9" s="1"/>
  <c r="H1019" i="3"/>
  <c r="H1018" s="1"/>
  <c r="H1017" s="1"/>
  <c r="E63" i="9" s="1"/>
  <c r="H1015" i="3"/>
  <c r="H1013"/>
  <c r="H1010"/>
  <c r="H1006"/>
  <c r="H1005" s="1"/>
  <c r="H1004" s="1"/>
  <c r="H1002"/>
  <c r="H1000"/>
  <c r="H997"/>
  <c r="H994"/>
  <c r="H991"/>
  <c r="H984"/>
  <c r="H982"/>
  <c r="H976"/>
  <c r="H975" s="1"/>
  <c r="H974" s="1"/>
  <c r="E60" i="9" s="1"/>
  <c r="H968" i="3"/>
  <c r="H961"/>
  <c r="H960" s="1"/>
  <c r="H958"/>
  <c r="H956"/>
  <c r="H942"/>
  <c r="H941" s="1"/>
  <c r="H939"/>
  <c r="H938" s="1"/>
  <c r="H937" s="1"/>
  <c r="H921"/>
  <c r="H919"/>
  <c r="H916"/>
  <c r="H912"/>
  <c r="H900"/>
  <c r="H899" s="1"/>
  <c r="H898" s="1"/>
  <c r="H896"/>
  <c r="H894"/>
  <c r="H890"/>
  <c r="H889" s="1"/>
  <c r="H888" s="1"/>
  <c r="H886"/>
  <c r="H884"/>
  <c r="H882"/>
  <c r="H879"/>
  <c r="H876"/>
  <c r="H904"/>
  <c r="H868"/>
  <c r="H866"/>
  <c r="H864"/>
  <c r="H862"/>
  <c r="H860"/>
  <c r="H858"/>
  <c r="H856"/>
  <c r="H851"/>
  <c r="H850" s="1"/>
  <c r="H849" s="1"/>
  <c r="H847"/>
  <c r="H845"/>
  <c r="H840"/>
  <c r="H839" s="1"/>
  <c r="H838" s="1"/>
  <c r="H829"/>
  <c r="H827"/>
  <c r="H825"/>
  <c r="H823"/>
  <c r="H820"/>
  <c r="H817"/>
  <c r="H814"/>
  <c r="H808"/>
  <c r="H807" s="1"/>
  <c r="H805"/>
  <c r="H800" s="1"/>
  <c r="H797"/>
  <c r="H796" s="1"/>
  <c r="H795" s="1"/>
  <c r="H788"/>
  <c r="H784"/>
  <c r="H782"/>
  <c r="H780"/>
  <c r="H777"/>
  <c r="H774"/>
  <c r="H772"/>
  <c r="G1492"/>
  <c r="G1490"/>
  <c r="G1488"/>
  <c r="G1485"/>
  <c r="G1483"/>
  <c r="G1475"/>
  <c r="G1473"/>
  <c r="G1471"/>
  <c r="G1468"/>
  <c r="G1464"/>
  <c r="G1462"/>
  <c r="G1454"/>
  <c r="G1453" s="1"/>
  <c r="G1450"/>
  <c r="G1449" s="1"/>
  <c r="G1446"/>
  <c r="G1445" s="1"/>
  <c r="G1431"/>
  <c r="G1429"/>
  <c r="G1427"/>
  <c r="G1422"/>
  <c r="G1420"/>
  <c r="G1412"/>
  <c r="G1411" s="1"/>
  <c r="G1410" s="1"/>
  <c r="G1408"/>
  <c r="G1406"/>
  <c r="G1402"/>
  <c r="G1400"/>
  <c r="G1397"/>
  <c r="G1394"/>
  <c r="G1391"/>
  <c r="G1383"/>
  <c r="G1382" s="1"/>
  <c r="G1381" s="1"/>
  <c r="G1379"/>
  <c r="G1377"/>
  <c r="G1373"/>
  <c r="G1371"/>
  <c r="G1369"/>
  <c r="G1367"/>
  <c r="G1365"/>
  <c r="G1362"/>
  <c r="G1359"/>
  <c r="G1357"/>
  <c r="G1353"/>
  <c r="G1348"/>
  <c r="G1346"/>
  <c r="G1343"/>
  <c r="G1340"/>
  <c r="G1338"/>
  <c r="G1273"/>
  <c r="G1272" s="1"/>
  <c r="G1270"/>
  <c r="G1269" s="1"/>
  <c r="G1264"/>
  <c r="G1263" s="1"/>
  <c r="G1259"/>
  <c r="G1257"/>
  <c r="G1254"/>
  <c r="G1250"/>
  <c r="G1238"/>
  <c r="G1237" s="1"/>
  <c r="G1236" s="1"/>
  <c r="G1234"/>
  <c r="G1232"/>
  <c r="G1225"/>
  <c r="G1223"/>
  <c r="G1220"/>
  <c r="G1217"/>
  <c r="G1215"/>
  <c r="G1213"/>
  <c r="G1205"/>
  <c r="G1203"/>
  <c r="G1200"/>
  <c r="G1198"/>
  <c r="G1195"/>
  <c r="G1188"/>
  <c r="G1187" s="1"/>
  <c r="G1185"/>
  <c r="G1184" s="1"/>
  <c r="G1182"/>
  <c r="G1177"/>
  <c r="G1176" s="1"/>
  <c r="G1175" s="1"/>
  <c r="G1172"/>
  <c r="G1171" s="1"/>
  <c r="G1170" s="1"/>
  <c r="G1166"/>
  <c r="G1161"/>
  <c r="G1160" s="1"/>
  <c r="G1159" s="1"/>
  <c r="G1150"/>
  <c r="G1149" s="1"/>
  <c r="G1148" s="1"/>
  <c r="G1123"/>
  <c r="G1122" s="1"/>
  <c r="G1121" s="1"/>
  <c r="G1119"/>
  <c r="G1118" s="1"/>
  <c r="G1116"/>
  <c r="G1115" s="1"/>
  <c r="G1113"/>
  <c r="G1112" s="1"/>
  <c r="G1109"/>
  <c r="G1098"/>
  <c r="G1097" s="1"/>
  <c r="G1096" s="1"/>
  <c r="G1089"/>
  <c r="G1083"/>
  <c r="G1082" s="1"/>
  <c r="G1081" s="1"/>
  <c r="G1079"/>
  <c r="G1077"/>
  <c r="G1074"/>
  <c r="G1067"/>
  <c r="G1066" s="1"/>
  <c r="G1065" s="1"/>
  <c r="G1063"/>
  <c r="G1062" s="1"/>
  <c r="G1061" s="1"/>
  <c r="G1058"/>
  <c r="G1057" s="1"/>
  <c r="G1053" s="1"/>
  <c r="G1049"/>
  <c r="G1040"/>
  <c r="G1037"/>
  <c r="G1035"/>
  <c r="G1033"/>
  <c r="G1028"/>
  <c r="G1027" s="1"/>
  <c r="G1024"/>
  <c r="G1023" s="1"/>
  <c r="G1022" s="1"/>
  <c r="D65" i="9" s="1"/>
  <c r="G1019" i="3"/>
  <c r="G1018" s="1"/>
  <c r="G1017" s="1"/>
  <c r="D63" i="9" s="1"/>
  <c r="G1015" i="3"/>
  <c r="G1013"/>
  <c r="G1010"/>
  <c r="G1006"/>
  <c r="G1005" s="1"/>
  <c r="G1004" s="1"/>
  <c r="G1002"/>
  <c r="G1000"/>
  <c r="G997"/>
  <c r="G994"/>
  <c r="G991"/>
  <c r="G984"/>
  <c r="G982"/>
  <c r="G976"/>
  <c r="G975" s="1"/>
  <c r="G974" s="1"/>
  <c r="D60" i="9" s="1"/>
  <c r="G968" i="3"/>
  <c r="G961"/>
  <c r="G960" s="1"/>
  <c r="G958"/>
  <c r="G956"/>
  <c r="G942"/>
  <c r="G941" s="1"/>
  <c r="G939"/>
  <c r="G938" s="1"/>
  <c r="G937" s="1"/>
  <c r="G921"/>
  <c r="G919"/>
  <c r="G916"/>
  <c r="G912"/>
  <c r="G900"/>
  <c r="G899" s="1"/>
  <c r="G898" s="1"/>
  <c r="G896"/>
  <c r="G894"/>
  <c r="G890"/>
  <c r="G889" s="1"/>
  <c r="G888" s="1"/>
  <c r="G886"/>
  <c r="G884"/>
  <c r="G882"/>
  <c r="G879"/>
  <c r="G876"/>
  <c r="G873"/>
  <c r="G904"/>
  <c r="G868"/>
  <c r="G866"/>
  <c r="G864"/>
  <c r="G862"/>
  <c r="G860"/>
  <c r="G858"/>
  <c r="G856"/>
  <c r="G851"/>
  <c r="G850" s="1"/>
  <c r="G849" s="1"/>
  <c r="G847"/>
  <c r="G845"/>
  <c r="G840"/>
  <c r="G839" s="1"/>
  <c r="G838" s="1"/>
  <c r="G829"/>
  <c r="G827"/>
  <c r="G825"/>
  <c r="G823"/>
  <c r="G820"/>
  <c r="G817"/>
  <c r="G814"/>
  <c r="G808"/>
  <c r="G807" s="1"/>
  <c r="G805"/>
  <c r="G800" s="1"/>
  <c r="G797"/>
  <c r="G796" s="1"/>
  <c r="G795" s="1"/>
  <c r="G788"/>
  <c r="G784"/>
  <c r="G782"/>
  <c r="G780"/>
  <c r="G777"/>
  <c r="G774"/>
  <c r="G772"/>
  <c r="J562" i="2"/>
  <c r="J536"/>
  <c r="J535" s="1"/>
  <c r="J532"/>
  <c r="J530"/>
  <c r="J528"/>
  <c r="J525"/>
  <c r="J516"/>
  <c r="J507"/>
  <c r="J501"/>
  <c r="J499"/>
  <c r="J497"/>
  <c r="J492"/>
  <c r="J488"/>
  <c r="J486"/>
  <c r="J477"/>
  <c r="J476" s="1"/>
  <c r="J456"/>
  <c r="J454"/>
  <c r="J434"/>
  <c r="J430"/>
  <c r="J428"/>
  <c r="J419"/>
  <c r="J408"/>
  <c r="J407"/>
  <c r="J396"/>
  <c r="J394"/>
  <c r="J392"/>
  <c r="J385"/>
  <c r="J368"/>
  <c r="J367" s="1"/>
  <c r="J365"/>
  <c r="J364" s="1"/>
  <c r="J362"/>
  <c r="J361" s="1"/>
  <c r="J360"/>
  <c r="J358"/>
  <c r="J355"/>
  <c r="J354" s="1"/>
  <c r="J352"/>
  <c r="J348"/>
  <c r="J347" s="1"/>
  <c r="J346" s="1"/>
  <c r="J332"/>
  <c r="J331" s="1"/>
  <c r="J326"/>
  <c r="J322"/>
  <c r="J296"/>
  <c r="J294"/>
  <c r="J291"/>
  <c r="J290" s="1"/>
  <c r="J287"/>
  <c r="J285"/>
  <c r="J280"/>
  <c r="J279" s="1"/>
  <c r="J318"/>
  <c r="J317" s="1"/>
  <c r="J316" s="1"/>
  <c r="J314"/>
  <c r="J340"/>
  <c r="J339" s="1"/>
  <c r="J270"/>
  <c r="J266"/>
  <c r="J264"/>
  <c r="J256"/>
  <c r="J255" s="1"/>
  <c r="J253"/>
  <c r="J251"/>
  <c r="J241"/>
  <c r="J237"/>
  <c r="J230"/>
  <c r="J226"/>
  <c r="J224"/>
  <c r="J217"/>
  <c r="J215"/>
  <c r="J207"/>
  <c r="J205"/>
  <c r="J201"/>
  <c r="J199"/>
  <c r="J186"/>
  <c r="J184"/>
  <c r="J182"/>
  <c r="J180"/>
  <c r="J172"/>
  <c r="J168"/>
  <c r="J163"/>
  <c r="J161"/>
  <c r="J153"/>
  <c r="J138"/>
  <c r="J133"/>
  <c r="J132" s="1"/>
  <c r="J130"/>
  <c r="J101"/>
  <c r="J99"/>
  <c r="J97"/>
  <c r="J84"/>
  <c r="J80"/>
  <c r="J78"/>
  <c r="J76"/>
  <c r="J51"/>
  <c r="J49"/>
  <c r="J47"/>
  <c r="J27"/>
  <c r="J25"/>
  <c r="J23"/>
  <c r="J14"/>
  <c r="I562"/>
  <c r="I536"/>
  <c r="I535" s="1"/>
  <c r="I532"/>
  <c r="I530"/>
  <c r="I528"/>
  <c r="I525"/>
  <c r="I516"/>
  <c r="I507"/>
  <c r="I501"/>
  <c r="I499"/>
  <c r="I497"/>
  <c r="I492"/>
  <c r="I488"/>
  <c r="I486"/>
  <c r="I477"/>
  <c r="I456"/>
  <c r="I454"/>
  <c r="I434"/>
  <c r="I430"/>
  <c r="I428"/>
  <c r="I419"/>
  <c r="I396"/>
  <c r="I394"/>
  <c r="I392"/>
  <c r="I385"/>
  <c r="I368"/>
  <c r="I367" s="1"/>
  <c r="I365"/>
  <c r="I364" s="1"/>
  <c r="I362"/>
  <c r="I361" s="1"/>
  <c r="I360"/>
  <c r="I358"/>
  <c r="I355"/>
  <c r="I354" s="1"/>
  <c r="I352"/>
  <c r="I351" s="1"/>
  <c r="I348"/>
  <c r="I347" s="1"/>
  <c r="I346" s="1"/>
  <c r="I332"/>
  <c r="I331" s="1"/>
  <c r="I326"/>
  <c r="I321"/>
  <c r="I320" s="1"/>
  <c r="I296"/>
  <c r="I294"/>
  <c r="I291"/>
  <c r="I290" s="1"/>
  <c r="I287"/>
  <c r="I285"/>
  <c r="I280"/>
  <c r="I279" s="1"/>
  <c r="I318"/>
  <c r="I317" s="1"/>
  <c r="I316" s="1"/>
  <c r="I340"/>
  <c r="I339" s="1"/>
  <c r="I270"/>
  <c r="I264"/>
  <c r="I257"/>
  <c r="I251"/>
  <c r="I241"/>
  <c r="I237"/>
  <c r="I230"/>
  <c r="I226"/>
  <c r="I224"/>
  <c r="I217"/>
  <c r="I215"/>
  <c r="I207"/>
  <c r="I205"/>
  <c r="I201"/>
  <c r="I199"/>
  <c r="I186"/>
  <c r="I184"/>
  <c r="I182"/>
  <c r="I180"/>
  <c r="I172"/>
  <c r="I168"/>
  <c r="I163"/>
  <c r="I161"/>
  <c r="I153"/>
  <c r="I134"/>
  <c r="I130"/>
  <c r="I101"/>
  <c r="I99"/>
  <c r="I97"/>
  <c r="I84"/>
  <c r="I80"/>
  <c r="I78"/>
  <c r="I76"/>
  <c r="I51"/>
  <c r="I49"/>
  <c r="I47"/>
  <c r="I25"/>
  <c r="I23"/>
  <c r="I14"/>
  <c r="I527" l="1"/>
  <c r="J527"/>
  <c r="G1088" i="3"/>
  <c r="G1087" s="1"/>
  <c r="G1086" s="1"/>
  <c r="D72" i="9" s="1"/>
  <c r="G872" i="3"/>
  <c r="G871" s="1"/>
  <c r="H872"/>
  <c r="H871" s="1"/>
  <c r="G908"/>
  <c r="G907" s="1"/>
  <c r="H908"/>
  <c r="H907" s="1"/>
  <c r="H990"/>
  <c r="G990"/>
  <c r="G1482"/>
  <c r="G1481" s="1"/>
  <c r="G1480" s="1"/>
  <c r="G1212"/>
  <c r="G1211" s="1"/>
  <c r="H1212"/>
  <c r="H1211" s="1"/>
  <c r="G1247"/>
  <c r="H1247"/>
  <c r="H1482"/>
  <c r="H1481" s="1"/>
  <c r="H1480" s="1"/>
  <c r="H1390"/>
  <c r="H1389" s="1"/>
  <c r="G1390"/>
  <c r="G1389" s="1"/>
  <c r="H1356"/>
  <c r="H1355" s="1"/>
  <c r="G1356"/>
  <c r="G1355" s="1"/>
  <c r="H1337"/>
  <c r="H1336" s="1"/>
  <c r="G813"/>
  <c r="G812" s="1"/>
  <c r="H813"/>
  <c r="H812" s="1"/>
  <c r="G771"/>
  <c r="H771"/>
  <c r="G1284"/>
  <c r="G1283" s="1"/>
  <c r="G1282" s="1"/>
  <c r="H1284"/>
  <c r="H1283" s="1"/>
  <c r="H1282" s="1"/>
  <c r="G1337"/>
  <c r="G1336" s="1"/>
  <c r="D91" i="9"/>
  <c r="E91"/>
  <c r="G1039" i="3"/>
  <c r="H1039"/>
  <c r="J123" i="2"/>
  <c r="H903" i="3"/>
  <c r="H902" s="1"/>
  <c r="I123" i="2"/>
  <c r="G903" i="3"/>
  <c r="G902" s="1"/>
  <c r="E72" i="9"/>
  <c r="J284" i="2"/>
  <c r="J283" s="1"/>
  <c r="I284"/>
  <c r="I283" s="1"/>
  <c r="G1108" i="3"/>
  <c r="H1172"/>
  <c r="H1171" s="1"/>
  <c r="H1170" s="1"/>
  <c r="H966"/>
  <c r="H965" s="1"/>
  <c r="E92" i="9" s="1"/>
  <c r="H967" i="3"/>
  <c r="G966"/>
  <c r="G965" s="1"/>
  <c r="D92" i="9" s="1"/>
  <c r="G967" i="3"/>
  <c r="G1268"/>
  <c r="D97" i="9" s="1"/>
  <c r="D96" s="1"/>
  <c r="C53" i="10"/>
  <c r="C52" s="1"/>
  <c r="C51" s="1"/>
  <c r="C50" s="1"/>
  <c r="G1052" i="3"/>
  <c r="H1052"/>
  <c r="G1026"/>
  <c r="D66" i="9" s="1"/>
  <c r="H1026" i="3"/>
  <c r="E66" i="9" s="1"/>
  <c r="G1164" i="3"/>
  <c r="G1147" s="1"/>
  <c r="G1165"/>
  <c r="H1149"/>
  <c r="H1148" s="1"/>
  <c r="H1150"/>
  <c r="I147" i="2"/>
  <c r="I146" s="1"/>
  <c r="J147"/>
  <c r="J146" s="1"/>
  <c r="J137" s="1"/>
  <c r="H1376" i="3"/>
  <c r="H1375" s="1"/>
  <c r="H843"/>
  <c r="H842" s="1"/>
  <c r="D99" i="9"/>
  <c r="D98" s="1"/>
  <c r="H1272" i="3"/>
  <c r="E99" i="9"/>
  <c r="E98" s="1"/>
  <c r="I387" i="2"/>
  <c r="I384" s="1"/>
  <c r="I518"/>
  <c r="I196"/>
  <c r="I421"/>
  <c r="I44"/>
  <c r="G1202" i="3"/>
  <c r="H1076"/>
  <c r="H1072" s="1"/>
  <c r="H1060" s="1"/>
  <c r="I193" i="2"/>
  <c r="I425"/>
  <c r="H1461" i="3"/>
  <c r="H1460" s="1"/>
  <c r="H1459" s="1"/>
  <c r="H1458" s="1"/>
  <c r="H1457" s="1"/>
  <c r="H1456" s="1"/>
  <c r="J174" i="2"/>
  <c r="J261"/>
  <c r="J260" s="1"/>
  <c r="J259" s="1"/>
  <c r="G893" i="3"/>
  <c r="G892" s="1"/>
  <c r="H1009"/>
  <c r="H1008" s="1"/>
  <c r="J119" i="2"/>
  <c r="J209"/>
  <c r="J244"/>
  <c r="J400"/>
  <c r="J399" s="1"/>
  <c r="G799" i="3"/>
  <c r="G1376"/>
  <c r="G1375" s="1"/>
  <c r="H955"/>
  <c r="H954" s="1"/>
  <c r="H1202"/>
  <c r="H1405"/>
  <c r="H1404" s="1"/>
  <c r="J94" i="2"/>
  <c r="J87" s="1"/>
  <c r="G1231" i="3"/>
  <c r="G1230" s="1"/>
  <c r="I41" i="2"/>
  <c r="J53"/>
  <c r="J66"/>
  <c r="J83"/>
  <c r="J82" s="1"/>
  <c r="G1009" i="3"/>
  <c r="G1008" s="1"/>
  <c r="G1032"/>
  <c r="G1031" s="1"/>
  <c r="G1076"/>
  <c r="G1072" s="1"/>
  <c r="G1060" s="1"/>
  <c r="G1180"/>
  <c r="G1179" s="1"/>
  <c r="G1405"/>
  <c r="G1404" s="1"/>
  <c r="H799"/>
  <c r="H981"/>
  <c r="H980" s="1"/>
  <c r="H979" s="1"/>
  <c r="H978" s="1"/>
  <c r="E61" i="9" s="1"/>
  <c r="H1032" i="3"/>
  <c r="H1031" s="1"/>
  <c r="H1231"/>
  <c r="H1230" s="1"/>
  <c r="I20" i="2"/>
  <c r="I229"/>
  <c r="I228" s="1"/>
  <c r="I127"/>
  <c r="I126" s="1"/>
  <c r="I125" s="1"/>
  <c r="I174"/>
  <c r="I244"/>
  <c r="I261"/>
  <c r="I260" s="1"/>
  <c r="I259" s="1"/>
  <c r="I336"/>
  <c r="I335" s="1"/>
  <c r="I334" s="1"/>
  <c r="I448"/>
  <c r="I482"/>
  <c r="I481" s="1"/>
  <c r="I480" s="1"/>
  <c r="J553"/>
  <c r="G1169" i="3"/>
  <c r="H854"/>
  <c r="H853" s="1"/>
  <c r="H1180"/>
  <c r="H1179" s="1"/>
  <c r="H1174" s="1"/>
  <c r="G981"/>
  <c r="G980" s="1"/>
  <c r="G979" s="1"/>
  <c r="G978" s="1"/>
  <c r="D61" i="9" s="1"/>
  <c r="G1194" i="3"/>
  <c r="G1419"/>
  <c r="G1417" s="1"/>
  <c r="H1419"/>
  <c r="H1418" s="1"/>
  <c r="I522" i="2"/>
  <c r="I553"/>
  <c r="I564"/>
  <c r="J196"/>
  <c r="J212"/>
  <c r="J559"/>
  <c r="G843" i="3"/>
  <c r="G842" s="1"/>
  <c r="G854"/>
  <c r="G853" s="1"/>
  <c r="G955"/>
  <c r="G954" s="1"/>
  <c r="G1444"/>
  <c r="G1443" s="1"/>
  <c r="G1461"/>
  <c r="G1460" s="1"/>
  <c r="G1459" s="1"/>
  <c r="G1458" s="1"/>
  <c r="G1457" s="1"/>
  <c r="G1456" s="1"/>
  <c r="H893"/>
  <c r="H892" s="1"/>
  <c r="H1194"/>
  <c r="C43" i="10"/>
  <c r="D43"/>
  <c r="I177" i="2"/>
  <c r="I300"/>
  <c r="I299" s="1"/>
  <c r="I298" s="1"/>
  <c r="I404"/>
  <c r="I403" s="1"/>
  <c r="J31"/>
  <c r="I83"/>
  <c r="I82" s="1"/>
  <c r="I559"/>
  <c r="J41"/>
  <c r="I38"/>
  <c r="I451"/>
  <c r="J193"/>
  <c r="J550"/>
  <c r="I309"/>
  <c r="I308" s="1"/>
  <c r="I460"/>
  <c r="I478"/>
  <c r="J248"/>
  <c r="J539"/>
  <c r="I53"/>
  <c r="I73"/>
  <c r="I94"/>
  <c r="I87" s="1"/>
  <c r="I190"/>
  <c r="I464"/>
  <c r="I473"/>
  <c r="I494"/>
  <c r="I491" s="1"/>
  <c r="I539"/>
  <c r="J20"/>
  <c r="J44"/>
  <c r="J177"/>
  <c r="J309"/>
  <c r="J308" s="1"/>
  <c r="J328"/>
  <c r="J325" s="1"/>
  <c r="J336"/>
  <c r="J335" s="1"/>
  <c r="J334" s="1"/>
  <c r="J387"/>
  <c r="J384" s="1"/>
  <c r="J404"/>
  <c r="J403" s="1"/>
  <c r="J451"/>
  <c r="J460"/>
  <c r="J469"/>
  <c r="J509"/>
  <c r="J506" s="1"/>
  <c r="J505" s="1"/>
  <c r="J518"/>
  <c r="J543"/>
  <c r="H1444" i="3"/>
  <c r="H1443" s="1"/>
  <c r="H1108"/>
  <c r="I119" i="2"/>
  <c r="I293"/>
  <c r="I289" s="1"/>
  <c r="I400"/>
  <c r="I399" s="1"/>
  <c r="I509"/>
  <c r="I506" s="1"/>
  <c r="I505" s="1"/>
  <c r="I543"/>
  <c r="J69"/>
  <c r="J473"/>
  <c r="J547"/>
  <c r="I31"/>
  <c r="I69"/>
  <c r="I158"/>
  <c r="I209"/>
  <c r="I269"/>
  <c r="I268" s="1"/>
  <c r="I341"/>
  <c r="I322"/>
  <c r="I550"/>
  <c r="J38"/>
  <c r="J73"/>
  <c r="J127"/>
  <c r="J126" s="1"/>
  <c r="J125" s="1"/>
  <c r="J134"/>
  <c r="J155"/>
  <c r="J257"/>
  <c r="J269"/>
  <c r="J268" s="1"/>
  <c r="J341"/>
  <c r="J425"/>
  <c r="J464"/>
  <c r="J478"/>
  <c r="J494"/>
  <c r="J491" s="1"/>
  <c r="J522"/>
  <c r="J564"/>
  <c r="G1181" i="3"/>
  <c r="I66" i="2"/>
  <c r="I155"/>
  <c r="I248"/>
  <c r="I547"/>
  <c r="J190"/>
  <c r="J421"/>
  <c r="J418" s="1"/>
  <c r="I212"/>
  <c r="I328"/>
  <c r="I325" s="1"/>
  <c r="I357"/>
  <c r="I469"/>
  <c r="J158"/>
  <c r="J293"/>
  <c r="J289" s="1"/>
  <c r="J300"/>
  <c r="J299" s="1"/>
  <c r="J298" s="1"/>
  <c r="J448"/>
  <c r="J444" s="1"/>
  <c r="J482"/>
  <c r="J481" s="1"/>
  <c r="J480" s="1"/>
  <c r="J351"/>
  <c r="J350"/>
  <c r="J357"/>
  <c r="J238"/>
  <c r="J229"/>
  <c r="J228" s="1"/>
  <c r="J321"/>
  <c r="J320" s="1"/>
  <c r="J223"/>
  <c r="J222" s="1"/>
  <c r="J281"/>
  <c r="J435"/>
  <c r="I133"/>
  <c r="I132" s="1"/>
  <c r="I223"/>
  <c r="I222" s="1"/>
  <c r="I238"/>
  <c r="I256"/>
  <c r="I255" s="1"/>
  <c r="I281"/>
  <c r="I350"/>
  <c r="I435"/>
  <c r="I383" l="1"/>
  <c r="J65"/>
  <c r="J64" s="1"/>
  <c r="I65"/>
  <c r="I64" s="1"/>
  <c r="I171"/>
  <c r="I170" s="1"/>
  <c r="J171"/>
  <c r="J170" s="1"/>
  <c r="J204"/>
  <c r="J203" s="1"/>
  <c r="J240"/>
  <c r="J236" s="1"/>
  <c r="J189"/>
  <c r="J188" s="1"/>
  <c r="I204"/>
  <c r="I203" s="1"/>
  <c r="I189"/>
  <c r="I188" s="1"/>
  <c r="I444"/>
  <c r="I443" s="1"/>
  <c r="I240"/>
  <c r="I236" s="1"/>
  <c r="I418"/>
  <c r="I417" s="1"/>
  <c r="I546"/>
  <c r="G1245" i="3"/>
  <c r="G1244" s="1"/>
  <c r="G1243" s="1"/>
  <c r="G1246"/>
  <c r="H1245"/>
  <c r="H1244" s="1"/>
  <c r="H1243" s="1"/>
  <c r="H1246"/>
  <c r="I13" i="2"/>
  <c r="I12" s="1"/>
  <c r="J13"/>
  <c r="J12" s="1"/>
  <c r="J443"/>
  <c r="I152"/>
  <c r="I151" s="1"/>
  <c r="I37"/>
  <c r="I36" s="1"/>
  <c r="J37"/>
  <c r="J36" s="1"/>
  <c r="J152"/>
  <c r="J151" s="1"/>
  <c r="J546"/>
  <c r="G1030" i="3"/>
  <c r="H906"/>
  <c r="E84" i="9" s="1"/>
  <c r="H1030" i="3"/>
  <c r="G906"/>
  <c r="D84" i="9" s="1"/>
  <c r="H1169" i="3"/>
  <c r="H1168" s="1"/>
  <c r="G1281"/>
  <c r="G1280" s="1"/>
  <c r="G1279" s="1"/>
  <c r="H1281"/>
  <c r="H1280" s="1"/>
  <c r="H1279" s="1"/>
  <c r="I137" i="2"/>
  <c r="I136" s="1"/>
  <c r="J136"/>
  <c r="G964" i="3"/>
  <c r="H964"/>
  <c r="H989"/>
  <c r="E62" i="9" s="1"/>
  <c r="J538" i="2"/>
  <c r="I538"/>
  <c r="J118"/>
  <c r="J117" s="1"/>
  <c r="I118"/>
  <c r="I117" s="1"/>
  <c r="G1416" i="3"/>
  <c r="G1415" s="1"/>
  <c r="G973"/>
  <c r="G972" s="1"/>
  <c r="G989"/>
  <c r="D62" i="9" s="1"/>
  <c r="G1193" i="3"/>
  <c r="G1192" s="1"/>
  <c r="G1191" s="1"/>
  <c r="I490" i="2"/>
  <c r="H1417" i="3"/>
  <c r="H1335"/>
  <c r="H1334" s="1"/>
  <c r="E86" i="9" s="1"/>
  <c r="G1210" i="3"/>
  <c r="G1209" s="1"/>
  <c r="G1208" s="1"/>
  <c r="G1207" s="1"/>
  <c r="H1193"/>
  <c r="H1192" s="1"/>
  <c r="H1191" s="1"/>
  <c r="J515" i="2"/>
  <c r="J514" s="1"/>
  <c r="J504" s="1"/>
  <c r="D83" i="9"/>
  <c r="G870" i="3"/>
  <c r="G770"/>
  <c r="I515" i="2"/>
  <c r="I514" s="1"/>
  <c r="I504" s="1"/>
  <c r="H1442" i="3"/>
  <c r="E76" i="9"/>
  <c r="E74" s="1"/>
  <c r="G1168" i="3"/>
  <c r="D89" i="9"/>
  <c r="D88" s="1"/>
  <c r="G1442" i="3"/>
  <c r="D76" i="9"/>
  <c r="D74" s="1"/>
  <c r="G1479" i="3"/>
  <c r="G1478" s="1"/>
  <c r="D69" i="9"/>
  <c r="H1479" i="3"/>
  <c r="H1478" s="1"/>
  <c r="E69" i="9"/>
  <c r="E68" s="1"/>
  <c r="J468" i="2"/>
  <c r="J467" s="1"/>
  <c r="J417"/>
  <c r="J398"/>
  <c r="J382" s="1"/>
  <c r="I459"/>
  <c r="I458" s="1"/>
  <c r="H1210" i="3"/>
  <c r="H1209" s="1"/>
  <c r="H1208" s="1"/>
  <c r="H1207" s="1"/>
  <c r="H1388"/>
  <c r="G1418"/>
  <c r="J86" i="2"/>
  <c r="H811" i="3"/>
  <c r="E81" i="9" s="1"/>
  <c r="H870" i="3"/>
  <c r="I468" i="2"/>
  <c r="I467" s="1"/>
  <c r="J459"/>
  <c r="J458" s="1"/>
  <c r="I86"/>
  <c r="G811" i="3"/>
  <c r="D81" i="9" s="1"/>
  <c r="H770" i="3"/>
  <c r="G1095"/>
  <c r="I324" i="2"/>
  <c r="H1095" i="3"/>
  <c r="H973"/>
  <c r="H972" s="1"/>
  <c r="G1388"/>
  <c r="D87" i="9" s="1"/>
  <c r="G1174" i="3"/>
  <c r="H1051"/>
  <c r="G1051"/>
  <c r="G1335"/>
  <c r="G1334" s="1"/>
  <c r="J490" i="2"/>
  <c r="I398"/>
  <c r="I382" s="1"/>
  <c r="J324"/>
  <c r="J383"/>
  <c r="H1085" i="3" l="1"/>
  <c r="E73" i="9"/>
  <c r="E70" s="1"/>
  <c r="G1414" i="3"/>
  <c r="G1085"/>
  <c r="D73" i="9"/>
  <c r="D86"/>
  <c r="G1333" i="3"/>
  <c r="G1332" s="1"/>
  <c r="E64" i="9"/>
  <c r="D64"/>
  <c r="J442" i="2"/>
  <c r="I442"/>
  <c r="I235"/>
  <c r="J235"/>
  <c r="H971" i="3"/>
  <c r="E89" i="9"/>
  <c r="H1159" i="3"/>
  <c r="H1147" s="1"/>
  <c r="J11" i="2"/>
  <c r="I11"/>
  <c r="H1416" i="3"/>
  <c r="E67" i="9" s="1"/>
  <c r="J150" i="2"/>
  <c r="I150"/>
  <c r="D95" i="9"/>
  <c r="D67"/>
  <c r="D82"/>
  <c r="G971" i="3"/>
  <c r="E95" i="9"/>
  <c r="E94" s="1"/>
  <c r="E82"/>
  <c r="H1333" i="3"/>
  <c r="H1332" s="1"/>
  <c r="E87" i="9"/>
  <c r="E85" s="1"/>
  <c r="E93"/>
  <c r="E90" s="1"/>
  <c r="D93"/>
  <c r="J503" i="2"/>
  <c r="I503"/>
  <c r="I10" l="1"/>
  <c r="E59" i="9"/>
  <c r="H970" i="3"/>
  <c r="G970"/>
  <c r="H1163"/>
  <c r="H1160" s="1"/>
  <c r="E83" i="9"/>
  <c r="E80"/>
  <c r="H766" i="3"/>
  <c r="H1415"/>
  <c r="H1414" s="1"/>
  <c r="D80" i="9"/>
  <c r="G766" i="3"/>
  <c r="J10" i="2"/>
  <c r="G765" i="3" l="1"/>
  <c r="E79" i="9"/>
  <c r="H765" i="3"/>
  <c r="E101" i="9" l="1"/>
  <c r="D70"/>
  <c r="D57" i="10" l="1"/>
  <c r="D56" s="1"/>
  <c r="D55" s="1"/>
  <c r="D54" s="1"/>
  <c r="D49" s="1"/>
  <c r="D37" s="1"/>
  <c r="C10"/>
  <c r="C9" s="1"/>
  <c r="D85" i="9" l="1"/>
  <c r="D3"/>
  <c r="E54" s="1"/>
  <c r="D3" i="2"/>
  <c r="D68" i="9"/>
  <c r="J3" i="2" l="1"/>
  <c r="G3" i="3"/>
  <c r="C3" i="10" s="1"/>
  <c r="M3" i="25" s="1"/>
  <c r="C3" i="26" s="1"/>
  <c r="D3" i="23" l="1"/>
  <c r="H756" i="3"/>
  <c r="D90" i="9"/>
  <c r="D32" i="10"/>
  <c r="D17" i="23" l="1"/>
  <c r="C3" i="27"/>
  <c r="D15" i="26"/>
  <c r="D94" i="9"/>
  <c r="C23" i="10"/>
  <c r="C22" s="1"/>
  <c r="C21" s="1"/>
  <c r="D59" i="9"/>
  <c r="D79"/>
  <c r="D101" l="1"/>
  <c r="C57" i="10" s="1"/>
  <c r="C56" l="1"/>
  <c r="C55" s="1"/>
  <c r="C54" s="1"/>
  <c r="C49" s="1"/>
  <c r="C37" s="1"/>
  <c r="G12" i="3"/>
  <c r="G11" s="1"/>
  <c r="D29" i="9"/>
  <c r="D28" s="1"/>
  <c r="D50" s="1"/>
  <c r="C28" i="10" s="1"/>
  <c r="C27" s="1"/>
  <c r="C26" s="1"/>
  <c r="C25" s="1"/>
  <c r="C20" s="1"/>
  <c r="C8" s="1"/>
</calcChain>
</file>

<file path=xl/sharedStrings.xml><?xml version="1.0" encoding="utf-8"?>
<sst xmlns="http://schemas.openxmlformats.org/spreadsheetml/2006/main" count="10038" uniqueCount="1055">
  <si>
    <t>Подготовка и повышение квалификации специалистов и служащих муниципальных учреждений</t>
  </si>
  <si>
    <t>Обеспечение бесплатным питанием детей дошкольного и школьного возраста, посещающих муниципальные образовательные организации</t>
  </si>
  <si>
    <t>Укрепление материально-технической базы муниципальных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</si>
  <si>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</si>
  <si>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81 0 00 00000</t>
  </si>
  <si>
    <t>81 1 00 00000</t>
  </si>
  <si>
    <t>81 1 01 00000</t>
  </si>
  <si>
    <t>81 1 01 10210</t>
  </si>
  <si>
    <t>81 1 01 10220</t>
  </si>
  <si>
    <t xml:space="preserve">81 1 01 10220 </t>
  </si>
  <si>
    <t>81 1 01 10230</t>
  </si>
  <si>
    <t>81 1 01 10240</t>
  </si>
  <si>
    <t>81 1 01 10250</t>
  </si>
  <si>
    <t>81 1 01 73010</t>
  </si>
  <si>
    <t>Основное мероприятие  "Обеспечение комплексной модернизации системы общего образования  и создание условий для обеспечения современного качества образования"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</si>
  <si>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реализующих программы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</t>
  </si>
  <si>
    <t>81 2 00 00000</t>
  </si>
  <si>
    <t>81 2 02 10210</t>
  </si>
  <si>
    <t>81 2 02 00000</t>
  </si>
  <si>
    <t>81 2 02 10220</t>
  </si>
  <si>
    <t>81 2 02 10230</t>
  </si>
  <si>
    <t>81 2 02 10240</t>
  </si>
  <si>
    <t>81 2 02 10250</t>
  </si>
  <si>
    <t>81 2 02 73020</t>
  </si>
  <si>
    <t>81 3 00 00000</t>
  </si>
  <si>
    <t>81 3 03 00000</t>
  </si>
  <si>
    <t>81 3 03 10210</t>
  </si>
  <si>
    <t>81 3 03 10220</t>
  </si>
  <si>
    <t>81 3 03 10230</t>
  </si>
  <si>
    <t>81 3 03 10250</t>
  </si>
  <si>
    <t>Обеспечение безопасного пребывания в муниципальных учреждениях Мамско-Чуйского района</t>
  </si>
  <si>
    <t>81 4 00 00000</t>
  </si>
  <si>
    <t>81 4 04 00000</t>
  </si>
  <si>
    <t>81 4 04 10Б00</t>
  </si>
  <si>
    <t>81 5 00 00000</t>
  </si>
  <si>
    <t>81 5 05 00000</t>
  </si>
  <si>
    <t>81 5 05 10210</t>
  </si>
  <si>
    <t>81 5 05 10220</t>
  </si>
  <si>
    <t>81 5 05 10230</t>
  </si>
  <si>
    <t>81 5 05 10250</t>
  </si>
  <si>
    <t>Организация и проведение мероприятий по обеспечению безопасности дорожного движения</t>
  </si>
  <si>
    <t>Обеспечение реализации мероприятий по строительству автодрома</t>
  </si>
  <si>
    <t>81 6 00 00000</t>
  </si>
  <si>
    <t>81 6 06 00000</t>
  </si>
  <si>
    <t>81 6 06 10Ж10</t>
  </si>
  <si>
    <t>81 6 06 10Ж20</t>
  </si>
  <si>
    <t>Обеспечение реализации мероприятий по организации отдыха и оздоровления  детей</t>
  </si>
  <si>
    <t>Обеспечение реализации мероприятий по организации  занятости детей</t>
  </si>
  <si>
    <t>81 7 00 00000</t>
  </si>
  <si>
    <t>81 7 07 00000</t>
  </si>
  <si>
    <t>81 7 07 10Д10</t>
  </si>
  <si>
    <t>81 7 07 10Д20</t>
  </si>
  <si>
    <t>Основное мероприятие «Улучшение условий и охраны труда в учреждениях образования»</t>
  </si>
  <si>
    <t>Основное мероприятие «Повышение энергетической эффективности в учреждениях образования</t>
  </si>
  <si>
    <t>Обеспечение реализации мероприятий по энергосбережению и повышению энергетической эффективности в муниципальных учреждениях  Мамско-Чуйского района</t>
  </si>
  <si>
    <t>Основное мероприятие «Повышение уровня организации питания в общеобразовательных учреждениях»</t>
  </si>
  <si>
    <t>81 8 00 00000</t>
  </si>
  <si>
    <t>81 8 08 00000</t>
  </si>
  <si>
    <t>81 8 08 10220</t>
  </si>
  <si>
    <t>81 8 08 10250</t>
  </si>
  <si>
    <t xml:space="preserve">81 9 00 00000 </t>
  </si>
  <si>
    <t xml:space="preserve">81 9 09 00000 </t>
  </si>
  <si>
    <t xml:space="preserve">81 9 09 10Э00 </t>
  </si>
  <si>
    <t>81 Г 00 00000</t>
  </si>
  <si>
    <t>81 Г 10 00000</t>
  </si>
  <si>
    <t>81 Г 10 10250</t>
  </si>
  <si>
    <t>Организация и проведение культурно-массовых мероприятий</t>
  </si>
  <si>
    <t>82 0 00 00000</t>
  </si>
  <si>
    <t>82 1 00 00000</t>
  </si>
  <si>
    <t>82 1 01 00000</t>
  </si>
  <si>
    <t>82 1 01 10210</t>
  </si>
  <si>
    <t>82 1 01 10220</t>
  </si>
  <si>
    <t>82 1 01 10230</t>
  </si>
  <si>
    <t>82 1 01 10250</t>
  </si>
  <si>
    <t>82 1 01 10КМ0</t>
  </si>
  <si>
    <t xml:space="preserve">Комплектование книжных фондов библиотек муниципальных образований Иркутской области </t>
  </si>
  <si>
    <t>82 2 00 00000</t>
  </si>
  <si>
    <t>82 2 02 00000</t>
  </si>
  <si>
    <t>82 2 02 10210</t>
  </si>
  <si>
    <t>82 2 02 10220</t>
  </si>
  <si>
    <t>82 2 02 10230</t>
  </si>
  <si>
    <t>82 2 02 10250</t>
  </si>
  <si>
    <t>82 2 02 10КМ0</t>
  </si>
  <si>
    <t xml:space="preserve">82 3 00 00000 </t>
  </si>
  <si>
    <t xml:space="preserve">82 3 03 00000 </t>
  </si>
  <si>
    <t>82 3 03 10210</t>
  </si>
  <si>
    <t>82 3 03 10220</t>
  </si>
  <si>
    <t>82 3 03 10230</t>
  </si>
  <si>
    <t>82 3 03 10250</t>
  </si>
  <si>
    <t>82 4 00 00000</t>
  </si>
  <si>
    <t>82 4 04 00000</t>
  </si>
  <si>
    <t>82 4 04 10210</t>
  </si>
  <si>
    <t>82 4 04 10220</t>
  </si>
  <si>
    <t>82 4 04 10230</t>
  </si>
  <si>
    <t>82 4 04 10250</t>
  </si>
  <si>
    <t xml:space="preserve">82 5 00 00000 </t>
  </si>
  <si>
    <t xml:space="preserve">82 5 05 00000 </t>
  </si>
  <si>
    <t xml:space="preserve">82 5 05 10220 </t>
  </si>
  <si>
    <t xml:space="preserve">82 5 05 10250 </t>
  </si>
  <si>
    <t xml:space="preserve">82 6 06 00000 </t>
  </si>
  <si>
    <t xml:space="preserve">82 6 06 10Э00 </t>
  </si>
  <si>
    <t>83 0 00 00000</t>
  </si>
  <si>
    <t>83 1 00 00000</t>
  </si>
  <si>
    <t>83 1 01 00000</t>
  </si>
  <si>
    <t>83 1 01 10110</t>
  </si>
  <si>
    <t>83 1 02 00000</t>
  </si>
  <si>
    <t>Расходы на обеспечение  функций органов  местного самоуправления</t>
  </si>
  <si>
    <t>Подготовка и повышение квалификации муниципальных служащих</t>
  </si>
  <si>
    <t>83 1 02 10110</t>
  </si>
  <si>
    <t>83 1 02 10120</t>
  </si>
  <si>
    <t>83 1 02 10130</t>
  </si>
  <si>
    <t>83 1 02 10250</t>
  </si>
  <si>
    <t>Обеспечение реализации мероприятий  по профилактике преступлений и правонарушений</t>
  </si>
  <si>
    <t>Обеспечение реализации мероприятий по защите территорий и населения района от чрезвычайных ситуаций природного и техногенного характера</t>
  </si>
  <si>
    <t>Реализация направлений расходов основного мероприятия, подпрограммы муниципальной программы Мамско-Чуйского района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</si>
  <si>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</si>
  <si>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Основное мероприятие "Социальное обеспечение медицинских работников, впервые прибывших на работу в Мамско-Чуйский район"</t>
  </si>
  <si>
    <t>Основное мероприятие «Спортивно-массовые мероприятия для населения»</t>
  </si>
  <si>
    <t>Обеспечение реализации спортивно-массовых мероприятий</t>
  </si>
  <si>
    <t>Обеспечение реализации мероприятий по строительству и реконструкции спортивных сооружений</t>
  </si>
  <si>
    <t>83 2 00 00000</t>
  </si>
  <si>
    <t>83 2 02 00000</t>
  </si>
  <si>
    <t>83 2 02 10Э00</t>
  </si>
  <si>
    <t>83 3 00 00000</t>
  </si>
  <si>
    <t>83 3 03 00000</t>
  </si>
  <si>
    <t>83 3 03 10120</t>
  </si>
  <si>
    <t>83 3 03 10250</t>
  </si>
  <si>
    <t>83 4 00 00000</t>
  </si>
  <si>
    <t>83 4 04 00000</t>
  </si>
  <si>
    <t>83 4 04 10П00</t>
  </si>
  <si>
    <t>83 5 00 00000</t>
  </si>
  <si>
    <t>83 5 06 00000</t>
  </si>
  <si>
    <t>83 5 06 10ЧС0</t>
  </si>
  <si>
    <t>83 6 00 00000</t>
  </si>
  <si>
    <t>83 6 08 00000</t>
  </si>
  <si>
    <t>83 6 08 10990</t>
  </si>
  <si>
    <t>83 7 00 00000</t>
  </si>
  <si>
    <t>83 7 09 00000</t>
  </si>
  <si>
    <t>83 7 09 10990</t>
  </si>
  <si>
    <t>83 8 00 00000</t>
  </si>
  <si>
    <t>83 8 11 00000</t>
  </si>
  <si>
    <t>83 9 00 00000</t>
  </si>
  <si>
    <t>83 9 12 00000</t>
  </si>
  <si>
    <t>83 9 12 10990</t>
  </si>
  <si>
    <t>83 Д 00 00000</t>
  </si>
  <si>
    <t>83 Д 13 00000</t>
  </si>
  <si>
    <t>83 Д 13 10990</t>
  </si>
  <si>
    <t>83 Ж 00 00000</t>
  </si>
  <si>
    <t>83 Ж 14 00000</t>
  </si>
  <si>
    <t>83 Ж 14 10Ф10</t>
  </si>
  <si>
    <t>83 Ж 15 00000</t>
  </si>
  <si>
    <t>83 Ж 15 10Ф20</t>
  </si>
  <si>
    <t>84 0 00 00000</t>
  </si>
  <si>
    <t>Обеспечение реализации мероприятий по обеспечению функционирования казны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</si>
  <si>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</si>
  <si>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</si>
  <si>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81 7 07 S2080</t>
  </si>
  <si>
    <t>86 3 03 10620</t>
  </si>
  <si>
    <t>86 6 06 10230</t>
  </si>
  <si>
    <t>83 И 00 00000</t>
  </si>
  <si>
    <t>83 Н 17 00000</t>
  </si>
  <si>
    <t>83 Н 17 10990</t>
  </si>
  <si>
    <t>Дополнительное образование детей</t>
  </si>
  <si>
    <t>Дотации бюджетам муниципальных районов на поддержку мер по обеспечению сбалансированности бюджетов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</si>
  <si>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</si>
  <si>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 xml:space="preserve">(тыс. руб.) </t>
  </si>
  <si>
    <t>18210102030010000110</t>
  </si>
  <si>
    <t>18210102040010000110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</si>
  <si>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</si>
  <si>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</si>
  <si>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Основное мероприятие «Исполнение судебных актов, управление муниципальным долгом и его обслуживание»</t>
  </si>
  <si>
    <t>Основное мероприятие «Повышение финансовой устойчивости бюджетов муниципальных образований Мамско-Чуйского района»</t>
  </si>
  <si>
    <t>Основное мероприятие "Обеспечение устойчивой работы автомобильного транспорта по перевозке пассажиров в Мамско-Чуйском районе"</t>
  </si>
  <si>
    <t>Основное мероприятие "Обеспечение устойчивой работы  водного транспорта по перевозке пассажиров в Мамско-Чуйском районе"</t>
  </si>
  <si>
    <t>Непрограммные расходы</t>
  </si>
  <si>
    <t>Функционирование Думы муниципального образования  Мамско-Чуйского района</t>
  </si>
  <si>
    <t>Обеспечение деятельности Думы Мамско-Чуйского района</t>
  </si>
  <si>
    <t>Функционирование Контрольно-счетной палаты  Мамско-Чуйского района</t>
  </si>
  <si>
    <t>Обеспечение деятельности  Контрольно-счетной палаты  Мамско-Чуйского района</t>
  </si>
  <si>
    <t>Прочие непрограммные расходы</t>
  </si>
  <si>
    <t>Выплаты пенсии за выслугу лет гражданам, замещающим должности муниципальной службы в муниципальном образовании Мамско-Чуйского района</t>
  </si>
  <si>
    <t>Резервный фонд</t>
  </si>
  <si>
    <t>Обеспечение реализации мероприятий резервного фонда</t>
  </si>
  <si>
    <t>Дорожный фонд</t>
  </si>
  <si>
    <t>Непрограммные расходы на осуществление переданных полномочий от городских поселений Мамско-Чуйского района</t>
  </si>
  <si>
    <t>Осуществление полномочий по составлению и рассмотрению проекта бюджета поселения, исполнению бюджета поселения, осуществление контроля за его исполнением, составлению отчета об исполнении бюджета поселения;</t>
  </si>
  <si>
    <t>85 0 00 00000</t>
  </si>
  <si>
    <t>85 0 01 00000</t>
  </si>
  <si>
    <t>85 0 01 10110</t>
  </si>
  <si>
    <t>85 0 01 10120</t>
  </si>
  <si>
    <t>85 0 01 10130</t>
  </si>
  <si>
    <t>85 0 01 10250</t>
  </si>
  <si>
    <t>85 0 02 00000</t>
  </si>
  <si>
    <t>85 0 02 10510</t>
  </si>
  <si>
    <t>85 0 03 00000</t>
  </si>
  <si>
    <t>85 0 03 10520</t>
  </si>
  <si>
    <t>86 0 00 00000</t>
  </si>
  <si>
    <t>86 1 00 00000</t>
  </si>
  <si>
    <t>86 1 01 00000</t>
  </si>
  <si>
    <t>86 1 01 10210</t>
  </si>
  <si>
    <t>86 1 01 10220</t>
  </si>
  <si>
    <t>86 1 01 10230</t>
  </si>
  <si>
    <t>86 1 01 10250</t>
  </si>
  <si>
    <t>86 2 00 00000</t>
  </si>
  <si>
    <t>86 2 02 00000</t>
  </si>
  <si>
    <t>86 2 02 10610</t>
  </si>
  <si>
    <t>86 3 00 00000</t>
  </si>
  <si>
    <t>86 3 03 00000</t>
  </si>
  <si>
    <t>86 5 00 00000</t>
  </si>
  <si>
    <t>86 5 05 00000</t>
  </si>
  <si>
    <t>86 5 05 10Э00</t>
  </si>
  <si>
    <t>86 6 00 00000</t>
  </si>
  <si>
    <t>86 6 06 00000</t>
  </si>
  <si>
    <t>86 6 06 10220</t>
  </si>
  <si>
    <t>86 6 06 10250</t>
  </si>
  <si>
    <t>89 0 00 00000</t>
  </si>
  <si>
    <t>89 1 00 00000</t>
  </si>
  <si>
    <t>89 1 81 00000</t>
  </si>
  <si>
    <t>89 2 00 00000</t>
  </si>
  <si>
    <t>89 2 82 00000</t>
  </si>
  <si>
    <t>89 2 82 10110</t>
  </si>
  <si>
    <t>89 2 82 10120</t>
  </si>
  <si>
    <t>89 2 82 10130</t>
  </si>
  <si>
    <t>89 2 82 10250</t>
  </si>
  <si>
    <t>89 1 81 10110</t>
  </si>
  <si>
    <t>89 1 81 10120</t>
  </si>
  <si>
    <t>89 3 00 00000</t>
  </si>
  <si>
    <t>89 3 83 10710</t>
  </si>
  <si>
    <t xml:space="preserve">89 4 00 00000 </t>
  </si>
  <si>
    <t>89 4 00 10900</t>
  </si>
  <si>
    <t>89 5 00 00000</t>
  </si>
  <si>
    <t>89 5 00 10990</t>
  </si>
  <si>
    <t>90 3 00 00000</t>
  </si>
  <si>
    <t>Непрограммные расходы на осуществление государственных полномочий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</si>
  <si>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</si>
  <si>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</si>
  <si>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</si>
  <si>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</si>
  <si>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</si>
  <si>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</si>
  <si>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</si>
  <si>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300</t>
  </si>
  <si>
    <t>90 3 01 20100</t>
  </si>
  <si>
    <t>99 0 00 00000</t>
  </si>
  <si>
    <t>99 2 00 73090</t>
  </si>
  <si>
    <t>99 3 00 73060</t>
  </si>
  <si>
    <t>99 8 00 73140</t>
  </si>
  <si>
    <t>99 9 00 73150</t>
  </si>
  <si>
    <t>99 Б 00 51200</t>
  </si>
  <si>
    <t>КЦСР</t>
  </si>
  <si>
    <t>КВСР</t>
  </si>
  <si>
    <t>КВР</t>
  </si>
  <si>
    <t>901</t>
  </si>
  <si>
    <t xml:space="preserve">Общее образование </t>
  </si>
  <si>
    <t xml:space="preserve">Другие просы в области образования </t>
  </si>
  <si>
    <t>10</t>
  </si>
  <si>
    <t>00</t>
  </si>
  <si>
    <t>902</t>
  </si>
  <si>
    <t>Функционирование Правительства РФ, высших органов исполнительной власти субъектов РФ, местных администраций</t>
  </si>
  <si>
    <t>Функционирование высшего должностного лица муниципального образования</t>
  </si>
  <si>
    <t>13</t>
  </si>
  <si>
    <t>Судебная система</t>
  </si>
  <si>
    <t>НАЦИОНАЛЬНАЯ БЕЗОПАСНОСТЬ И ПРАВООХРАНИТЕЛЬНАЯ ДЕЯТЕЛЬНОСТЬ</t>
  </si>
  <si>
    <t>14</t>
  </si>
  <si>
    <t>90 3 34 23060</t>
  </si>
  <si>
    <t>ЖИЛИЩНО-КОММУНАЛЬНОЕ ХОЗЯЙСТВО</t>
  </si>
  <si>
    <t>Обеспечение деятельности финансовых, налоговых и таможенных органов, органов финансового (финансово-бюджетного) надзора</t>
  </si>
  <si>
    <t>904</t>
  </si>
  <si>
    <t>Обслуживание  муниципального долга</t>
  </si>
  <si>
    <t>700</t>
  </si>
  <si>
    <t>500</t>
  </si>
  <si>
    <t>Другие общегосударственные расходы</t>
  </si>
  <si>
    <t>КУЛЬТУРА И КИНЕМАТОГРАФИЯ</t>
  </si>
  <si>
    <t>Другие вопросы в облатсти культуры, кинематографии и средств массовой информации</t>
  </si>
  <si>
    <t>99 1 00 73070</t>
  </si>
  <si>
    <t>Обеспечение выборов на территории Мамско-Чуйского района</t>
  </si>
  <si>
    <t>89 3 84 00000</t>
  </si>
  <si>
    <t>Расходы на обеспечение  прочих мероприятий</t>
  </si>
  <si>
    <t>89 3 84 10990</t>
  </si>
  <si>
    <t>Проведение выборов и референдумов</t>
  </si>
  <si>
    <r>
      <t xml:space="preserve">Основное мероприятие "Предупреждение детского </t>
    </r>
    <r>
      <rPr>
        <b/>
        <sz val="10"/>
        <color indexed="8"/>
        <rFont val="Times New Roman"/>
        <family val="1"/>
        <charset val="204"/>
      </rPr>
      <t>дорожно-транспортного травматизма»</t>
    </r>
  </si>
  <si>
    <r>
      <t xml:space="preserve">Основное мероприятие «Улучшение условий и охраны труда  в целях снижения профессиональных рисков работников учреждений культуры и </t>
    </r>
    <r>
      <rPr>
        <b/>
        <sz val="10"/>
        <color indexed="8"/>
        <rFont val="Times New Roman"/>
        <family val="1"/>
        <charset val="204"/>
      </rPr>
      <t>дополнительного образования в сфере музыкального искусства"</t>
    </r>
  </si>
  <si>
    <r>
      <t xml:space="preserve">Основное мероприятие «Повышение энергетической эффективности в учреждениях культуры и </t>
    </r>
    <r>
      <rPr>
        <b/>
        <sz val="10"/>
        <color indexed="8"/>
        <rFont val="Times New Roman"/>
        <family val="1"/>
        <charset val="204"/>
      </rPr>
      <t>дополнительного образования в сфере музыкального искусства»</t>
    </r>
  </si>
  <si>
    <r>
      <t>Обеспечение реализации мероприятий по и</t>
    </r>
    <r>
      <rPr>
        <sz val="10"/>
        <color indexed="8"/>
        <rFont val="Times New Roman"/>
        <family val="1"/>
        <charset val="204"/>
      </rPr>
      <t>сполнению судебных актов, управлению муниципальным долгом и его обслуживанию</t>
    </r>
  </si>
  <si>
    <r>
      <t xml:space="preserve">Обеспечение реализации мероприятий </t>
    </r>
    <r>
      <rPr>
        <sz val="10"/>
        <color indexed="8"/>
        <rFont val="Times New Roman"/>
        <family val="1"/>
        <charset val="204"/>
      </rPr>
      <t>по перевозке пассажиров автомобильным  транспортом</t>
    </r>
  </si>
  <si>
    <r>
      <t xml:space="preserve">Обеспечение реализации мероприятий </t>
    </r>
    <r>
      <rPr>
        <sz val="10"/>
        <color indexed="8"/>
        <rFont val="Times New Roman"/>
        <family val="1"/>
        <charset val="204"/>
      </rPr>
      <t>по перевозке пассажиров водным  транспортом</t>
    </r>
  </si>
  <si>
    <r>
      <t>Основное мероприятие «Повышение энергетической эффективности в МКУ «АХС»</t>
    </r>
    <r>
      <rPr>
        <b/>
        <sz val="10"/>
        <color indexed="8"/>
        <rFont val="Times New Roman"/>
        <family val="1"/>
        <charset val="204"/>
      </rPr>
      <t>»</t>
    </r>
  </si>
  <si>
    <t>91211402053050000410</t>
  </si>
  <si>
    <t>МЕЖБЮДЖЕТНЫЕ ТРАНСФЕРТЫ</t>
  </si>
  <si>
    <t>Дотации на выравнивание бюджетной обеспеченности субъектов РФ и муниципальных образований</t>
  </si>
  <si>
    <t>000 11100000000000000</t>
  </si>
  <si>
    <t>ОБЩЕГОСУДАРСТВЕННЫЕ РАСХОДЫ</t>
  </si>
  <si>
    <t xml:space="preserve"> </t>
  </si>
  <si>
    <t>11</t>
  </si>
  <si>
    <t>00010000000000000000</t>
  </si>
  <si>
    <t>00010000000000000110</t>
  </si>
  <si>
    <t>18210102000010000110</t>
  </si>
  <si>
    <t>18210500000000000000</t>
  </si>
  <si>
    <t>18210502010020000110</t>
  </si>
  <si>
    <t>00010800000000000000</t>
  </si>
  <si>
    <t>000 11105000000000120</t>
  </si>
  <si>
    <t>000 11105010000000120</t>
  </si>
  <si>
    <t>91211105013050000120</t>
  </si>
  <si>
    <t>91211105035050000120</t>
  </si>
  <si>
    <t>00011200000000000000</t>
  </si>
  <si>
    <t>00011300000000000000</t>
  </si>
  <si>
    <t>90111301995050000130</t>
  </si>
  <si>
    <t>90311301995050000130</t>
  </si>
  <si>
    <t>91011301995050000130</t>
  </si>
  <si>
    <t>91111301995050000130</t>
  </si>
  <si>
    <t>00011600000000000000</t>
  </si>
  <si>
    <t>12</t>
  </si>
  <si>
    <t>800</t>
  </si>
  <si>
    <t>100</t>
  </si>
  <si>
    <t>18210102010010000110</t>
  </si>
  <si>
    <t>18210102020010000110</t>
  </si>
  <si>
    <t>Налог, взимаемый в связи с применением упрощенной системы налогообложения</t>
  </si>
  <si>
    <t>18210501000000000110</t>
  </si>
  <si>
    <t>18210501011010000110</t>
  </si>
  <si>
    <t>18210501021010000110</t>
  </si>
  <si>
    <t>000 11105013130000120</t>
  </si>
  <si>
    <t>04811201000010000120</t>
  </si>
  <si>
    <t>00011705050050000180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</si>
  <si>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</si>
  <si>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</si>
  <si>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</si>
  <si>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</si>
  <si>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</si>
  <si>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</si>
  <si>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</si>
  <si>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</si>
  <si>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</si>
  <si>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</si>
  <si>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18210502000020000110</t>
  </si>
  <si>
    <t>Приложение № 1 к решению</t>
  </si>
  <si>
    <t>Думы Мамско-Чуйского района</t>
  </si>
  <si>
    <t>Наименование показателей</t>
  </si>
  <si>
    <t>Код доходов</t>
  </si>
  <si>
    <t>Сумма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</si>
  <si>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</si>
  <si>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</si>
  <si>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</si>
  <si>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</si>
  <si>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</si>
  <si>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</si>
  <si>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</si>
  <si>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</si>
  <si>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ШТРАФЫ, САНКЦИИ, ВОЗМЕЩЕНИЕ УЩЕРБА</t>
  </si>
  <si>
    <t>Прочие неналоговые доходы бюджетов муниципальных районов</t>
  </si>
  <si>
    <t>ИТОГО НАЛОГОВЫХ И НЕНАЛОГОВЫХ ДОХОДОВ</t>
  </si>
  <si>
    <t>85 0 03 72680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</si>
  <si>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</si>
  <si>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</si>
  <si>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 xml:space="preserve">Субсидии на реализацию мероприятий перечня проектов народных инициатив </t>
  </si>
  <si>
    <t>ИТОГО ДОХОДОВ</t>
  </si>
  <si>
    <t>(тыс. руб.)</t>
  </si>
  <si>
    <t>Функциональная статья</t>
  </si>
  <si>
    <t>ПР</t>
  </si>
  <si>
    <t>I. Общегосударственные вопросы</t>
  </si>
  <si>
    <t>Функционирование высшего должностного лица органа МСУ</t>
  </si>
  <si>
    <t>Функционирование представительного органа муниципального образования</t>
  </si>
  <si>
    <t xml:space="preserve">Функционирование Правительства РФ, высших органов исполнитель­ной вла­сти субъектов РФ, местных администраций   </t>
  </si>
  <si>
    <t>Обеспечение деятельности финансовых, налоговых и таможенных ор­ганов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</si>
  <si>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</si>
  <si>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</si>
  <si>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II. Национальная безопасность и правоохранительная деятель­ность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</si>
  <si>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</si>
  <si>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</si>
  <si>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III. 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</si>
  <si>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</si>
  <si>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</si>
  <si>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</si>
  <si>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IV. Жилищно-коммунальное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</si>
  <si>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</si>
  <si>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</si>
  <si>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</si>
  <si>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</si>
  <si>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</si>
  <si>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</si>
  <si>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</si>
  <si>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Другие вопросы в области здравоохранения</t>
  </si>
  <si>
    <t>Пенсионное обеспечение</t>
  </si>
  <si>
    <t>Другие вопросы в области социальной политики</t>
  </si>
  <si>
    <t>Физическая культура</t>
  </si>
  <si>
    <t>Всего  расходов</t>
  </si>
  <si>
    <t>01</t>
  </si>
  <si>
    <t>03</t>
  </si>
  <si>
    <t>04</t>
  </si>
  <si>
    <t>05</t>
  </si>
  <si>
    <t>07</t>
  </si>
  <si>
    <t>08</t>
  </si>
  <si>
    <t>09</t>
  </si>
  <si>
    <t>02</t>
  </si>
  <si>
    <t>06</t>
  </si>
  <si>
    <r>
      <t xml:space="preserve"> (тыс. руб.)   </t>
    </r>
    <r>
      <rPr>
        <sz val="9"/>
        <color indexed="8"/>
        <rFont val="Times New Roman"/>
        <family val="1"/>
        <charset val="204"/>
      </rPr>
      <t xml:space="preserve">       </t>
    </r>
  </si>
  <si>
    <t>Наименование</t>
  </si>
  <si>
    <t>Рз</t>
  </si>
  <si>
    <t>ЦСР</t>
  </si>
  <si>
    <t>ВР</t>
  </si>
  <si>
    <t>Всего</t>
  </si>
  <si>
    <t>Расходы на выплаты персоналу в целях обеспечения выполнения функций органами, казенными учреждениями, органми управления внебюджетными фондами</t>
  </si>
  <si>
    <t>Закупка товаров, работ и услуг для государственных нужд</t>
  </si>
  <si>
    <t>Иные бюджетные ассигнования</t>
  </si>
  <si>
    <t>Осуществление полномочий по осуществлению внешнего финансолвого контроля</t>
  </si>
  <si>
    <t>Расходы на выплаты персоналу в целях обеспечения выполнения функций органами, казенными учреждениями, органами управления внебюджетными фондами</t>
  </si>
  <si>
    <t>НАЦИОНАЛЬНАЯ ЭКОНОМИКА</t>
  </si>
  <si>
    <t>ОБРАЗОВАНИЕ</t>
  </si>
  <si>
    <t>ЗДРАВООХРАНЕНИЕ</t>
  </si>
  <si>
    <t>СОЦИАЛЬНАЯ ПОЛИТИКА</t>
  </si>
  <si>
    <t>Социальное обеспечение и иные выплаты населению</t>
  </si>
  <si>
    <t>ФИЗИЧЕСКАЯ КУЛЬТУРА И СПОРТ</t>
  </si>
  <si>
    <t>Основное мероприятие «Функционирование высшего должностного лица муниципального образования»</t>
  </si>
  <si>
    <t>Расходы на выплаты по оплате труда работников органов местного самоуправления</t>
  </si>
  <si>
    <t>Расходы на оплату труда персоналу казенных учреждений</t>
  </si>
  <si>
    <t xml:space="preserve">Расходы на обеспечение деятельности (оказание услуг) муниципальных  учреждений  </t>
  </si>
  <si>
    <t>200</t>
  </si>
  <si>
    <t>83 Ж 14 S2850</t>
  </si>
  <si>
    <t>83 Ж 1400000</t>
  </si>
  <si>
    <t>Плата за размещение твердых коммунальных отходов</t>
  </si>
  <si>
    <t>Источники внутреннего финансирования дефицита бюджета</t>
  </si>
  <si>
    <t xml:space="preserve"> (тыс. руб.)</t>
  </si>
  <si>
    <t>Код</t>
  </si>
  <si>
    <t>Всего источников внутреннего финансирования дефицита бюджета</t>
  </si>
  <si>
    <t>Бюджетные кредиты от кредитных организаций системы РФ</t>
  </si>
  <si>
    <t>Бюджетные кредиты от других бюджетов бюджетной системы РФ в валюте РФ</t>
  </si>
  <si>
    <t>Изменение остатков на счетах по учету  средств бюджетов</t>
  </si>
  <si>
    <t>Увеличение  остатков  средств бюджета</t>
  </si>
  <si>
    <t xml:space="preserve">Увеличение прочих остатков средств бюджетов </t>
  </si>
  <si>
    <t>Увеличение прочих остатков денежных средств бюджета района</t>
  </si>
  <si>
    <t>Уменьшение остатков средств бюджетов</t>
  </si>
  <si>
    <t>Уменьшение прочих остатков средств бюджета района</t>
  </si>
  <si>
    <t>Уменьшение прочих остатков денежных средств бюджета района</t>
  </si>
  <si>
    <t>90401020000000000700</t>
  </si>
  <si>
    <t>90401020000050000700</t>
  </si>
  <si>
    <t>90401030000000000710</t>
  </si>
  <si>
    <t>90401030100000000000</t>
  </si>
  <si>
    <t>90401030100000000700</t>
  </si>
  <si>
    <t>90401030100000000710</t>
  </si>
  <si>
    <t>90401030000050000800</t>
  </si>
  <si>
    <t>90401030000050000810</t>
  </si>
  <si>
    <t>90401050000000000000</t>
  </si>
  <si>
    <t>90401050000000000500</t>
  </si>
  <si>
    <t>90401050200000000500</t>
  </si>
  <si>
    <t>90401050201000000510</t>
  </si>
  <si>
    <t>90401050201050000510</t>
  </si>
  <si>
    <t>90401050000000000600</t>
  </si>
  <si>
    <t>90401050200000000600</t>
  </si>
  <si>
    <t>90401050201000000610</t>
  </si>
  <si>
    <t>90401050201050000610</t>
  </si>
  <si>
    <t>83 П 00 00000</t>
  </si>
  <si>
    <t>00011301000000000130</t>
  </si>
  <si>
    <t>Доходы от оказания платных услуг (работ)</t>
  </si>
  <si>
    <t>04811201010010000120</t>
  </si>
  <si>
    <t>04811201030010000120</t>
  </si>
  <si>
    <t>04811201041010000120</t>
  </si>
  <si>
    <t>04811201042010000120</t>
  </si>
  <si>
    <t>Плата за сбросы загрязняющих веществ в водные объекты</t>
  </si>
  <si>
    <t>Плата за размещение отходов производства</t>
  </si>
  <si>
    <t>00011400000000000000</t>
  </si>
  <si>
    <t>ДОХОДЫ ОТ ПРОДАЖИ МАТЕРИАЛЬНЫХ И НЕМАТЕРИАЛЬНЫХ АКТИВОВ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</si>
  <si>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</si>
  <si>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00010803010010000110</t>
  </si>
  <si>
    <t>00010807000010000110</t>
  </si>
  <si>
    <t>00010803000010000110</t>
  </si>
  <si>
    <t>Государственная пошлина по делам, рассматриваемым в судах общей юрисдикции, мировыми судьями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</si>
  <si>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</si>
  <si>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</si>
  <si>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</si>
  <si>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Основное мероприятие "Осуществление функций муниципального архива"</t>
  </si>
  <si>
    <t>Основное мероприятие «Строительство и реконструкция спортивных сооружений»</t>
  </si>
  <si>
    <t>Основное мероприятие "Обеспечение моболизационной готовности органов управления и организаций к переводу на работу в условиях военного времени"</t>
  </si>
  <si>
    <t>83 Н 00 00000</t>
  </si>
  <si>
    <t>Основное мероприятие "Печать буклетов и листовок на тему безопасности дорожного движения"</t>
  </si>
  <si>
    <t>Дотации на выравнивание бюджетной обеспеченности муниципальных районов (городских округов) из фонда финансовой поддержки муниципальных районов (городских округов) Иркутской области</t>
  </si>
  <si>
    <t>90420215001050000150</t>
  </si>
  <si>
    <t>90220229999050000150</t>
  </si>
  <si>
    <t>90120239999050000150</t>
  </si>
  <si>
    <t>90120230024050000150</t>
  </si>
  <si>
    <t>90220230024050000150</t>
  </si>
  <si>
    <t>90120229999050000150</t>
  </si>
  <si>
    <t>91120225519050000150</t>
  </si>
  <si>
    <t>90420215002050000150</t>
  </si>
  <si>
    <t>90220235120050000150</t>
  </si>
  <si>
    <t>Иные межбюджетные трансферты</t>
  </si>
  <si>
    <t>00021960010050000150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</si>
  <si>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</si>
  <si>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</si>
  <si>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00020240000000000150</t>
  </si>
  <si>
    <t xml:space="preserve">Плата за выбросы загрязняющих веществ в атмосферный воздух стационарными объектами </t>
  </si>
  <si>
    <t xml:space="preserve">Основное мероприятие «Сохранность и содержание  муниципального имущества» </t>
  </si>
  <si>
    <t xml:space="preserve">Основное мероприятие «Ремонт муниципального имущества» </t>
  </si>
  <si>
    <t xml:space="preserve">Основное мероприятие «Обеспечение проведения оценки рыночной стоимости в целях предоставления муниципального имущества в аренду по плану приватизации муниципального имущества» </t>
  </si>
  <si>
    <t>84 1 00 00000</t>
  </si>
  <si>
    <t>84 2 00 00000</t>
  </si>
  <si>
    <t>Другие вопросы в области жилищно-коммунального хозяйства</t>
  </si>
  <si>
    <t>83 А 00 00000</t>
  </si>
  <si>
    <t>Строительство спортивно-оздоровительного комплекса в п.Мама (софинансирование)</t>
  </si>
  <si>
    <t>82 4 04 10810</t>
  </si>
  <si>
    <t>Организация проведения участия учеников ДМШ в конкурсах и фестивалях различных уровней</t>
  </si>
  <si>
    <t>83 8 11 10220</t>
  </si>
  <si>
    <t>83 8 12 00000</t>
  </si>
  <si>
    <t>83 8 12 10220</t>
  </si>
  <si>
    <t>83 И 24 10990</t>
  </si>
  <si>
    <t>83 И 24 0000</t>
  </si>
  <si>
    <t>83 И 25 0000</t>
  </si>
  <si>
    <t>83 И 25 10990</t>
  </si>
  <si>
    <t>83 П 20 00000</t>
  </si>
  <si>
    <t>83 Б 26 10220</t>
  </si>
  <si>
    <t>83 Б 00 00000</t>
  </si>
  <si>
    <t>83 Б 26 00000</t>
  </si>
  <si>
    <t>83 А 27 00000</t>
  </si>
  <si>
    <t>83 А 27 10110</t>
  </si>
  <si>
    <t>83 А 27 10120</t>
  </si>
  <si>
    <t>83 А 2710250</t>
  </si>
  <si>
    <t>83 А 27 10250</t>
  </si>
  <si>
    <t>83 Ч 00 00000</t>
  </si>
  <si>
    <t>83 Ч 28 00000</t>
  </si>
  <si>
    <t>83 Ч 28 10990</t>
  </si>
  <si>
    <t>84 2 01 00000</t>
  </si>
  <si>
    <t>84 2 01 10460</t>
  </si>
  <si>
    <t>84 2 02 00000</t>
  </si>
  <si>
    <t>84 2 02 10460</t>
  </si>
  <si>
    <t>84 2 03 00000</t>
  </si>
  <si>
    <t>84 2 03 10460</t>
  </si>
  <si>
    <t>83 И 24 00000</t>
  </si>
  <si>
    <t>83 П 20 10990</t>
  </si>
  <si>
    <t>83 П 21 00000</t>
  </si>
  <si>
    <t>83 П 21 10990</t>
  </si>
  <si>
    <t>83 П 22 10990</t>
  </si>
  <si>
    <t>83 П 22 00000</t>
  </si>
  <si>
    <t>83 П 23 00000</t>
  </si>
  <si>
    <t>83 П 23 10990</t>
  </si>
  <si>
    <t>84 1 01 00000</t>
  </si>
  <si>
    <t>84 1 01 10110</t>
  </si>
  <si>
    <t>84 1 01 10120</t>
  </si>
  <si>
    <t>84 1 01 10130</t>
  </si>
  <si>
    <t>84 1 01 10250</t>
  </si>
  <si>
    <t xml:space="preserve"> направлениям деятельности) и видам расходов классификации расходов  муниципального образования Мамско-Чуйского района </t>
  </si>
  <si>
    <t>Распределение  бюджетных ассигнований по  целевым статьям (муниципальным программам и непрограммным</t>
  </si>
  <si>
    <t>Ведомственная структура расходов бюджета</t>
  </si>
  <si>
    <t>разделам, подразделам, целевым статьям (муниципальным программам муниципального образования Мамско-Чуйского района</t>
  </si>
  <si>
    <t>и непронраммным направлениям деятельности), группам видов расходов классификации расходов бюджетов)</t>
  </si>
  <si>
    <t xml:space="preserve">Прочие безвозмездные поступления в бюджеты муниципальных районов
</t>
  </si>
  <si>
    <t>00020705030050000150</t>
  </si>
  <si>
    <t>00020700000000000150</t>
  </si>
  <si>
    <t>Приложение № 3 к решению</t>
  </si>
  <si>
    <t>Приложение № 4 к решению</t>
  </si>
  <si>
    <t>Муниципальное казенное образовательное учреждение дополнительного образования  «Детская Музыкальная Школа п.Мама»</t>
  </si>
  <si>
    <t>Финансовое управление администрации Мамско-Чуйского района</t>
  </si>
  <si>
    <t>Муниципальное казенное учреждение «Административно-хозяйственная служба»</t>
  </si>
  <si>
    <t>Муниципальное казённое учреждение «Централизованная бухгалтерия муниципальных учреждений культуры»</t>
  </si>
  <si>
    <t>Комитет по управлению муниципальным имуществом муниципального образования Мамско-Чуйского района</t>
  </si>
  <si>
    <t>Контрольно-счетная палата муниципального образования Мамско-Чуйского района</t>
  </si>
  <si>
    <t>600</t>
  </si>
  <si>
    <t>Предоставление субсидий бюджетным, автономным учреждениям и иным некоммерческим организациям</t>
  </si>
  <si>
    <t>86 2 02 10230</t>
  </si>
  <si>
    <t>86 3 03 10230</t>
  </si>
  <si>
    <t>80 5 05 10230</t>
  </si>
  <si>
    <t xml:space="preserve">№ </t>
  </si>
  <si>
    <t>Сумма, тыс. руб.</t>
  </si>
  <si>
    <t>81 5 05 72320</t>
  </si>
  <si>
    <t>86 1 01 72320</t>
  </si>
  <si>
    <t>82 1 01 72320</t>
  </si>
  <si>
    <t>Капитальные вложения в объекты государственной (муниципальной) собственности</t>
  </si>
  <si>
    <t>400</t>
  </si>
  <si>
    <t>Расходы на согласование мест остановки паромов</t>
  </si>
  <si>
    <t>89 3 88 00000</t>
  </si>
  <si>
    <t>89 3 88 10990</t>
  </si>
  <si>
    <t>Премии и гранты</t>
  </si>
  <si>
    <t>00020200000000000000</t>
  </si>
  <si>
    <t>Прочие доходы от компенсации затрат бюджетов муниципальных районов</t>
  </si>
  <si>
    <t>90111302995050000130</t>
  </si>
  <si>
    <t>90111302000000000130</t>
  </si>
  <si>
    <t>ДОХОДЫ ОТ КОМПЕНСАЦИИ ЗАТРАТ ГОСУДАРСТВА</t>
  </si>
  <si>
    <t>90210807084011000110</t>
  </si>
  <si>
    <t>86 1 01 72972</t>
  </si>
  <si>
    <t>83 8 12 10250</t>
  </si>
  <si>
    <t>91111302995050000130</t>
  </si>
  <si>
    <t>00011611050010000140</t>
  </si>
  <si>
    <t>Основное мероприятие "Обеспечение мобилизационной готовности органов управления и организаций к переводу на работу в условиях военного времени"</t>
  </si>
  <si>
    <t>Охрана семьи и детства</t>
  </si>
  <si>
    <t>Субсидия на комплектование книжных фондов муниципальных общедоступных библиотек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</si>
  <si>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</si>
  <si>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914</t>
  </si>
  <si>
    <t>87 0 00 00000</t>
  </si>
  <si>
    <t>83 Т 00 00000</t>
  </si>
  <si>
    <t>83 Т 31 00000</t>
  </si>
  <si>
    <t>83 Т 31 10990</t>
  </si>
  <si>
    <t>82 1 01 72972</t>
  </si>
  <si>
    <t>ДОХОДЫ ОТ ОКАЗАНИЯ ПЛАТНЫХ УСЛУГ И КОМПЕНСАЦИИ ЗАТРАТ ГОСУДАРСТВА</t>
  </si>
  <si>
    <t>90211302995050000130</t>
  </si>
  <si>
    <t>81 Г 10 S2976</t>
  </si>
  <si>
    <t>81 Г 12 S2957</t>
  </si>
  <si>
    <t>81 3 03 10820</t>
  </si>
  <si>
    <t>Организация участия учеников дополнительного образования в конкурсах и мероприятиях различного уровня</t>
  </si>
  <si>
    <t>81 Г 11 73180</t>
  </si>
  <si>
    <t>Приложение № 2 к решению</t>
  </si>
  <si>
    <t>МКУ «Управление образовательной  деятельности»</t>
  </si>
  <si>
    <t>Администрация Мамско-Чуйского района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</si>
  <si>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</si>
  <si>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81 8 08 10210</t>
  </si>
  <si>
    <t>Дотации на выравнивание бюджетной обеспеченности</t>
  </si>
  <si>
    <t>Осуществление полномочий по осуществлению внешнего финансового контроля</t>
  </si>
  <si>
    <t>Расходы на реализацию мероприятий по предотвращению распространения коронавирусной инфекции</t>
  </si>
  <si>
    <t>81 1 01 10260</t>
  </si>
  <si>
    <t>81 2 02 10260</t>
  </si>
  <si>
    <t>81 3 03 10260</t>
  </si>
  <si>
    <t>81 5 05 10260</t>
  </si>
  <si>
    <t>82 4 04 10260</t>
  </si>
  <si>
    <t>83 1 02 10160</t>
  </si>
  <si>
    <t>85 0 01 10160</t>
  </si>
  <si>
    <t>86 1 01 10260</t>
  </si>
  <si>
    <t>82 1 01 10260</t>
  </si>
  <si>
    <t>82 2 02 10260</t>
  </si>
  <si>
    <t>82 3 03 10260</t>
  </si>
  <si>
    <t>84 1 01 10160</t>
  </si>
  <si>
    <t>89 2 82 10160</t>
  </si>
  <si>
    <t>83 3 03 10130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</si>
  <si>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организации бесплатным горячим питанием обучающихся получающих начальное общее образование  в муниципальных общеобразовательных организациях Иркутской области</t>
  </si>
  <si>
    <t>90120225304050000150</t>
  </si>
  <si>
    <t>81 Г 13 L3041</t>
  </si>
  <si>
    <t>усл.-утв.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</si>
  <si>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</si>
  <si>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</t>
  </si>
  <si>
    <t>Субвенция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кошеками без владельцев в границах населенных пунктов Иркутской области</t>
  </si>
  <si>
    <t>00011601203010000140</t>
  </si>
  <si>
    <t xml:space="preserve">00011601153010000140
</t>
  </si>
  <si>
    <t xml:space="preserve">00011601193010000140
</t>
  </si>
  <si>
    <t xml:space="preserve">00011601053010000140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</si>
  <si>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</si>
  <si>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</si>
  <si>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</si>
  <si>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</si>
  <si>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</si>
  <si>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00011601113010000140
</t>
  </si>
  <si>
    <t>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Иркутской области</t>
  </si>
  <si>
    <t>90120245303050000150</t>
  </si>
  <si>
    <t>Нераспределенные средства</t>
  </si>
  <si>
    <t>00 0 00 S2370</t>
  </si>
  <si>
    <t>Приложение № 7 к решению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</si>
  <si>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</si>
  <si>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</si>
  <si>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</si>
  <si>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Привлечение кредитов от кредитных организаций бюджетами 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</si>
  <si>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</si>
  <si>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9"/>
        <color indexed="10"/>
        <rFont val="Times New Roman"/>
        <family val="1"/>
        <charset val="204"/>
      </rPr>
      <t xml:space="preserve"> </t>
    </r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</si>
  <si>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</si>
  <si>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</si>
  <si>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 муниципальных районовРоссийской Федерации в валюте Российской Федерации</t>
  </si>
  <si>
    <t>Погашение бюджетами муниципальных районов Российской Федерации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</si>
  <si>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</si>
  <si>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</si>
  <si>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90401060000050000000</t>
  </si>
  <si>
    <t>90401060000000000000</t>
  </si>
  <si>
    <t>90401020000050000800</t>
  </si>
  <si>
    <t>90401020000050000810</t>
  </si>
  <si>
    <t xml:space="preserve">Субсидия на обеспечение бесплатным питьевым молоком обучающихся 1-4 классов муниципальных общеобразовательных организаций в Иркутской области </t>
  </si>
  <si>
    <t xml:space="preserve">Субвенция на осуществление отдельных областных государственных полномочий по обеспечению бесплатным двухразовым питанием детей-инвалидов </t>
  </si>
  <si>
    <r>
      <t xml:space="preserve">Реализация мероприятий перечня проектов народных инициатив </t>
    </r>
    <r>
      <rPr>
        <sz val="10"/>
        <color theme="1"/>
        <rFont val="Times New Roman"/>
        <family val="1"/>
        <charset val="204"/>
      </rPr>
      <t xml:space="preserve"> </t>
    </r>
  </si>
  <si>
    <t>Обслуживание государственного внутреннего и муниципального долга</t>
  </si>
  <si>
    <t>Основное мероприятие "Обеспечение устойчивого развития системы дошкольного образования в Мамско-Чуйском районе посредством реализации государственных гарантий доступности дошкольного образования и повышения качества предоставляемых услуг"</t>
  </si>
  <si>
    <t>Расходы на реализацию мероприятий по предотвращению распространения коронавирусной инфекции (в части расходов КУ)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</si>
  <si>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Иркутской области</t>
  </si>
  <si>
    <t>Основное мероприятие "Развитие инновационной деятельности учреждений дополнительного образования детей Мамско-Чуйского района"</t>
  </si>
  <si>
    <t>Основное мероприятие «Обеспечение противопожарной защиты образовательных учреждений и Управления по организации образовательной деятельности на территории Мамско-Чуйского района»</t>
  </si>
  <si>
    <t>Основное мероприятие «Обеспечение условий развития муниципальной системы образования в условиях дальнейшей модернизации образовательной политики»</t>
  </si>
  <si>
    <t>Основное мероприятие «Создание условий для организации отдыха детей, количества детей, проживающих на территории Мамско-Чуйского района, охваченных различными формами отдыха и оздоровления»</t>
  </si>
  <si>
    <t>Софинансирование мероприятия "Организация отдыха, оздоровления детей в рамках полномочий Министерства социального развития, опеки и попечительства Иркутской области" (областной бюджет)</t>
  </si>
  <si>
    <t>Софинансирование мероприятия «Организации отдыха,  оздоровления  детей в каникулярное время на оплату стоимости набора продуктов питания в лагерях с дневным пребыванием детей». (местный бюджет)</t>
  </si>
  <si>
    <t>Основное мероприятие "Совершенствование системы деятельности учреждений МКУК РКДЦ «Победа» в развитии культуры Мамско-Чуйского района»</t>
  </si>
  <si>
    <t>Основное мероприятие "Совершенствование системы информационно-библиотечного обслуживания, сохранности и пополнения музейного и библиотечного фонда»</t>
  </si>
  <si>
    <t>Основное мероприятие "Осуществление качества бухгалтерского обслуживания учреждений образования и культуры МО Мамско-Чуйского района, формирование полной, сопоставимой и достоверной информации о финансовой деятельности обслуживаемых учреждений, обеспечение действенного контроля за соблюдением законодательства при осуществлении хозяйственных операций"</t>
  </si>
  <si>
    <t>Основное мероприятие "Обеспечение доступности и повышение качества образования в сфере музыкального искусства, развитие культуры Мамско-Чуйского района, сохранение историко-культурного наследия, обеспечение доступности и повышение качества образования в сфере музыкального искусства"</t>
  </si>
  <si>
    <t>Основное мероприятие «Улучшение условий и охраны труда  в целях снижения профессиональных рисков работников учреждений культуры и дополнительного образования в сфере музыкального искусства»</t>
  </si>
  <si>
    <t>Основное мероприятие «Эффективное и рациональное использование энергетических ресурсов</t>
  </si>
  <si>
    <t>Основное мероприятие «Снижение расходов бюджетных средств на энергетические ресурсы»</t>
  </si>
  <si>
    <t xml:space="preserve">82 6 00 00000 </t>
  </si>
  <si>
    <t>Основное мероприятие « Осуществление функций администрации   муниципального образования»</t>
  </si>
  <si>
    <t>Расходы на реализацию мероприятий по предотвращению распространения коронавирусной инфекции (в части расходов ОМСУ)</t>
  </si>
  <si>
    <t>Основное мероприятие  «Повышения энергетической эффективности в бюджетной сфере Иркутской области»</t>
  </si>
  <si>
    <t>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</si>
  <si>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Софинансирование программы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товаров.</t>
  </si>
  <si>
    <t>Основное мероприятие "Защита сведений, составляющих государственную тайну, в соответствии с законодательством РФ о государственной тайне, нормативными правовыми актами РФ, обеспечение предотвращения несанкционированного доступа к секретной информации"</t>
  </si>
  <si>
    <t>Основное мероприятие «Организация и проведение комплекса мероприятий для развития молодежной политики в районе»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</si>
  <si>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</si>
  <si>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(местный бюджет)</t>
  </si>
  <si>
    <t>Основное мероприятие «Проведение реконструкции входов в здания с устройством пандусов с ограждениями, установка поручней»</t>
  </si>
  <si>
    <t>Основное мероприятие «Обеспечение ГСМ выездных бригад по организации медицинских осмотров инвалидов и других МГН (в счет лимитов администрации)»</t>
  </si>
  <si>
    <t>Основное мероприятие «Организация и проведение комплекса мероприятий по профилактике ВИЧ-инфекции (статьи в газете, приобретение баннера)»</t>
  </si>
  <si>
    <t>83 Т 32 00000</t>
  </si>
  <si>
    <t>83 Т 32 10990</t>
  </si>
  <si>
    <t>Основное мероприятие «Обеспечение функционирования уполномоченного органа по управлению муниципальным имуществом МО Мамско-Чуйского района»</t>
  </si>
  <si>
    <t>Основное мероприятие «Управление муниципальными финансами Мамско-Чуйского района, организация составления и исполнения местного бюджета»</t>
  </si>
  <si>
    <t>Основное мероприятие «Обеспечение деятельности МКУ «АХС»»</t>
  </si>
  <si>
    <t>Основное мероприятие «Обеспечение устойчивой работы автомобильного транспорта по перевозке пассажиров в Мамско-Чуйском районе»</t>
  </si>
  <si>
    <t xml:space="preserve">Софинансирование мероприятия "Организация отдыха, оздоровления детей в рамках полномочий Министерства социального развития, опеки и попечительства Иркутской области" 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</si>
  <si>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области.     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</si>
  <si>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области.       (софинансирование)</t>
  </si>
  <si>
    <t xml:space="preserve">Обеспечение бесплатным питьевым молоком обучающихся 1-4 классов муниципальных общеобразовательных организаций в Иркутской области </t>
  </si>
  <si>
    <t>Обеспечение бесплатным питьевым молоком обучающихся 1-4 классов муниципальных общеобразовательных организаций в Иркутской области (софинансирование)</t>
  </si>
  <si>
    <t>Обеспечение бесплатным питьевым молоком обучающихся 1-4 классов муниципальных общеобразовательных организаций в Иркутской области</t>
  </si>
  <si>
    <t>Обеспечение бесплатным двухразовым питанием детей-инвалидов</t>
  </si>
  <si>
    <t>Организация бесплатным горячим питанием обучающихся, получающих начальное общее образование  в муниципальных общеобразовательных организациях Иркутской области</t>
  </si>
  <si>
    <t>Организация бесплатным горячим питанием обучающихся, получающих начальное общее образование  в муниципальных общеобразовательных организациях Иркутской области(софинансирование)</t>
  </si>
  <si>
    <t>Основное мероприятие «Эффективное и рациональное использование энергетических ресурсов»</t>
  </si>
  <si>
    <t xml:space="preserve">82 6 07 00000 </t>
  </si>
  <si>
    <t xml:space="preserve">82 6 07 10Э00 </t>
  </si>
  <si>
    <t>83 5 05 00000</t>
  </si>
  <si>
    <t>83 5 05 10ЧС0</t>
  </si>
  <si>
    <t>Основное мероприятие «Защита сведений, составляющих государственную тайну в соответствии с законодательством РФ о государственной тайне, нормативными правовыми актами РФ, обеспечение предотвращения несанкционированного доступа к секретной информации»</t>
  </si>
  <si>
    <t xml:space="preserve"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
</t>
  </si>
  <si>
    <t>Основное мероприятие «Осуществление функций муниципального архива»</t>
  </si>
  <si>
    <t>Межбюджетные трансферты</t>
  </si>
  <si>
    <t>Выравнивание уровня бюджетной обеспеченности поселений Иркутской области, входящих в состав муниципального района Иркутской области</t>
  </si>
  <si>
    <t>Основное мероприятие «Создание условий для развития МКУ «ЕДДС-112»</t>
  </si>
  <si>
    <t>87 0 01 00000</t>
  </si>
  <si>
    <t>87 0 01 10210</t>
  </si>
  <si>
    <t>87 0 01 10220</t>
  </si>
  <si>
    <t>87 0 01 10230</t>
  </si>
  <si>
    <t>87 0 01 10250</t>
  </si>
  <si>
    <t>87 0 01 10260</t>
  </si>
  <si>
    <t>Муниципальное казенное учреждение "Единая дежурно-диспетчерская служба-112" муниципального образования Мамско-Чуйского района</t>
  </si>
  <si>
    <t xml:space="preserve">Основное мероприятие «Повышение качества бухгалтерского обслуживания учреждений образования Мамско-Чуйского района, формирование полной, сопоставимой и достоверной информации о финансовой деятельности обслуживаемых учреждений, обеспечение действенного контроля за соблюдением законодательства при осуществлении хозяйственных операций и их целесообразностью, обеспечение открытости и доступности информации». </t>
  </si>
  <si>
    <t>81 5 06 00000</t>
  </si>
  <si>
    <t>81 5 06 10210</t>
  </si>
  <si>
    <t>81 5 06 10220</t>
  </si>
  <si>
    <t>81 5 06 10230</t>
  </si>
  <si>
    <t>81 5 06 10250</t>
  </si>
  <si>
    <t>81 5 06 10260</t>
  </si>
  <si>
    <t>Осуществление мероприятий по капитальному ремонту образовательных организаций (областной бюджет)</t>
  </si>
  <si>
    <t>Осуществление мероприятий по капитальному ремонту образовательных организаций (местный бюджет)</t>
  </si>
  <si>
    <t>81 2 02 S2050</t>
  </si>
  <si>
    <t>81 Г 10 73050</t>
  </si>
  <si>
    <t>Налог, взимаемый в связи с применением патентной системы налогообложения</t>
  </si>
  <si>
    <t>18210504000020000110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</si>
  <si>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</si>
  <si>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</si>
  <si>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Основное мероприятие «Выявление и поддержка одаренных детей»</t>
  </si>
  <si>
    <t>82 4 05 00000</t>
  </si>
  <si>
    <t>82 4 05 10830</t>
  </si>
  <si>
    <t>Стипендии мэра района одаренным детям</t>
  </si>
  <si>
    <t>Распределение</t>
  </si>
  <si>
    <t xml:space="preserve">дотаций  на выравнивание бюджетной обеспеченности поселений </t>
  </si>
  <si>
    <t>Городские поселения</t>
  </si>
  <si>
    <t>Мамское городское поселение</t>
  </si>
  <si>
    <t>Луговское городское поселение</t>
  </si>
  <si>
    <t>Витимское городское поселение</t>
  </si>
  <si>
    <t>Расходы на реализацию мероприятий, направленных на улучшение показателей планирования и исполнения бюджетов муниципальных образований Иркутской области</t>
  </si>
  <si>
    <t>Расходы на выплату денежного содержания с начислениями на него главам, муниципальным служащим ОМСУ муниципальных районов (городских округов) ИО, а также заработной платы с начислениями на нее техническому и вспомогательному персоналу ОМСУ муниципальных районов (городских округов) ИО, работникам учреждений, находящихся в ведении ОМСУ муниципальных районов (городских округов) ИО</t>
  </si>
  <si>
    <t>Доходы, поступающие в порядке возмещения расходов, понесенных в связи с эксплуатацией имущества муниципальных районов</t>
  </si>
  <si>
    <t>91211302065050000130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</si>
  <si>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района.</t>
  </si>
  <si>
    <t>90211607010050000140</t>
  </si>
  <si>
    <t>Субвенция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</si>
  <si>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89 1 81 10150</t>
  </si>
  <si>
    <t>Взносы в уставной капитал</t>
  </si>
  <si>
    <t>89 3 89 00000</t>
  </si>
  <si>
    <t>89 3 89 10990</t>
  </si>
  <si>
    <t>Бюджетные инвестиции иным юридическим лицам, за исключением бюджетных инвестиций в объекты капитального строительства</t>
  </si>
  <si>
    <t>ОХРАНА ОКРУЖАЮЩЕЙ СРЕДЫ</t>
  </si>
  <si>
    <t>Другие вопросы в области охраны окружающей среды</t>
  </si>
  <si>
    <t>99 Г 01 73120</t>
  </si>
  <si>
    <t>Расходы местных бюджетов на реализацию программ по работе с детьми и молодежью (обл.бюджет)</t>
  </si>
  <si>
    <t>83 9 12 S2140</t>
  </si>
  <si>
    <t>244</t>
  </si>
  <si>
    <t>Расходы местных бюджетов на реализацию программ по работе с детьми и молодежью(софинансирование местный бюджет)</t>
  </si>
  <si>
    <t>V. Охрана окружающей среды</t>
  </si>
  <si>
    <t>VI. Образование</t>
  </si>
  <si>
    <t xml:space="preserve">VII. Культура, кинематография </t>
  </si>
  <si>
    <t>VIII. Здравоохранение</t>
  </si>
  <si>
    <t>IX. Социальная политика</t>
  </si>
  <si>
    <t>X. Физическая культура и спорт</t>
  </si>
  <si>
    <t>XI. Обслуживание государственного и муниципального долга</t>
  </si>
  <si>
    <t>XII. Межбюджетные трансферты</t>
  </si>
  <si>
    <t xml:space="preserve">Расходы местных бюджетов на реализацию программ по работе с детьми и молодежью </t>
  </si>
  <si>
    <t xml:space="preserve">Субсидия на софинансирование мероприятий по приобретению комплексов (установок) по обезвреживанию твердых коммунальных отходов </t>
  </si>
  <si>
    <t>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</si>
  <si>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 xml:space="preserve">Расходы на софинансирование мероприятий по приобретению комплексов (установок) по обезвреживанию твердых коммунальных отходов </t>
  </si>
  <si>
    <t>Приложение № 5 к решению</t>
  </si>
  <si>
    <t>Приложение № 8 к решению</t>
  </si>
  <si>
    <t>Основное мероприятие «Создание  условий  для  реализации  потребителями своих прав, установленных Законом Российской Федерации «О  защите прав потребителей» и нормативными актами  Российской Федерации  и Иркутской  области».</t>
  </si>
  <si>
    <r>
      <t>Основное мероприятие</t>
    </r>
    <r>
      <rPr>
        <b/>
        <sz val="10"/>
        <color indexed="8"/>
        <rFont val="Arial"/>
        <family val="2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«Повышение качества жизни населения путем создания условий для наиболее полного удовлетворения спроса населения на потребительские товары».</t>
    </r>
  </si>
  <si>
    <t>Основное мероприятие «Разработка проектной документации для полигона по утилизации твердых бытовых и промышленных отходов на территории Мамско-Чуйского района».</t>
  </si>
  <si>
    <t>83 С 00 00000</t>
  </si>
  <si>
    <t>83 С 18 00000</t>
  </si>
  <si>
    <t>83 С 18 10990</t>
  </si>
  <si>
    <t>Основное мероприятие  «Корректировка действующих и подготовка новых документов территориального планирования района»</t>
  </si>
  <si>
    <t>Основное мероприятие «Разработка нормативов градостроительного проектирования»</t>
  </si>
  <si>
    <t>Основное мероприятие «Подготовка проектов планировок территорий»</t>
  </si>
  <si>
    <t>Основное мероприятие «Кадастровый учет границ населенных пунктов и территориальных зон»</t>
  </si>
  <si>
    <t>Основное мероприятие  «Повышение готовности и эффективности функционирования региональной системы оповещения».</t>
  </si>
  <si>
    <t>Основное мероприятие «Создание, накопление и восполнение резерва материальных ресурсов в Мамско-Чуйском районе».</t>
  </si>
  <si>
    <t>Основное мероприятие  "Реализация государственной политики в области охраны труда на территории МО Мамско-Чуйского района"</t>
  </si>
  <si>
    <t>Основное мероприятие «Обеспечение общественного порядка и личной безопасности граждан, снижение уровня преступлений и правонарушений на территории Мамско-Чуйского района"</t>
  </si>
  <si>
    <t>Основное мероприятие «Создание, накопление и восполнение резерва материальных ресурсов в Мамско-Чуйском районе»</t>
  </si>
  <si>
    <t>Основное мероприятие «Создание  условий  для  реализации  потребителями своих прав, установленных Законом Российской Федерации «О  защите прав потребителей» и нормативными актами  Российской Федерации  и Иркутской  области»</t>
  </si>
  <si>
    <r>
      <t>Основное мероприятие</t>
    </r>
    <r>
      <rPr>
        <b/>
        <sz val="10"/>
        <color indexed="8"/>
        <rFont val="Arial"/>
        <family val="2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«Повышение качества жизни населения путем создания условий для наиболее полного удовлетворения спроса населения на потребительские товары»</t>
    </r>
  </si>
  <si>
    <t>Основное мероприятие «Корректировка действующих и подготовка новых документов территориального планирования района»</t>
  </si>
  <si>
    <t>83 7 09 S2360</t>
  </si>
  <si>
    <r>
      <t>Основное мероприятие "</t>
    </r>
    <r>
      <rPr>
        <b/>
        <sz val="10"/>
        <color indexed="8"/>
        <rFont val="Times New Roman"/>
        <family val="1"/>
        <charset val="204"/>
      </rPr>
      <t xml:space="preserve">Осуществление функций администрации   </t>
    </r>
    <r>
      <rPr>
        <b/>
        <sz val="10"/>
        <color indexed="8"/>
        <rFont val="Times New Roman"/>
        <family val="1"/>
        <charset val="204"/>
      </rPr>
      <t>муниципального образования"</t>
    </r>
  </si>
  <si>
    <t>Основное мероприятие "Организация и проведение комплекса мероприятий по противодействию употребления наркотических и психотропных веществ, в том числе проведение химико-токсикологических исследований для выявления потребителей наркотических средств и  психотропных веществ"</t>
  </si>
  <si>
    <t>83 С 19 00000</t>
  </si>
  <si>
    <t>83 С 19 10990</t>
  </si>
  <si>
    <t>Основное мероприятие «Предпроектные работы по строительству мусороперегрузочной станции, оборудованной установкой по обеззараживанию ТКО в Мамско-Чуйском районе»</t>
  </si>
  <si>
    <t>Основное мероприятие «Подготовка схемы санитарной очистки Мамско-Чуйского района»</t>
  </si>
  <si>
    <t>90420230024050000150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</si>
  <si>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</si>
  <si>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18210102080010000110</t>
  </si>
  <si>
    <t xml:space="preserve">00011601063010000140
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</si>
  <si>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</si>
  <si>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00011601173010000140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</si>
  <si>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</si>
  <si>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 1 01 S2050</t>
  </si>
  <si>
    <t>81 2 02 53031</t>
  </si>
  <si>
    <t>Расходы на осуществление обл.гос.полн.по расчету и предоставлению дотации на выр.бюдж.обесп.поселений, входящих в состав МР</t>
  </si>
  <si>
    <t>85 0 01 73200</t>
  </si>
  <si>
    <t>85 0 03 73200</t>
  </si>
  <si>
    <t>82 2 02 L519A</t>
  </si>
  <si>
    <t>Взнос в уставной капитал</t>
  </si>
  <si>
    <t>Приложение № 9 к решению</t>
  </si>
  <si>
    <t>Приложение № 10 к решению</t>
  </si>
  <si>
    <t>Прочие безвозмездные поступления в бюджеты муниципальных районов</t>
  </si>
  <si>
    <t>Невыясненные поступления, зачисляемые в бюджеты муниципальных районов</t>
  </si>
  <si>
    <t>Программа муниципальных внутренних заимствований</t>
  </si>
  <si>
    <t>Виды  долговых обязательств (привлечение/погашение)</t>
  </si>
  <si>
    <t>Объем заимствований, всего</t>
  </si>
  <si>
    <t>в том числе:</t>
  </si>
  <si>
    <t>кредиты кредитных организаций в валюте РФ сроком до 3-х лет</t>
  </si>
  <si>
    <t>0</t>
  </si>
  <si>
    <t>бюджетные кредиты от других бюджетов бюджетной системы РФ в валюте РФ</t>
  </si>
  <si>
    <t>Приложение № 16 к решению</t>
  </si>
  <si>
    <t>Перечень</t>
  </si>
  <si>
    <t>публично-нормативных обязательств бюджета</t>
  </si>
  <si>
    <t>Наименование публично-нормативных обязательств</t>
  </si>
  <si>
    <t>За счет средств бюджета района, всего</t>
  </si>
  <si>
    <t>1.1</t>
  </si>
  <si>
    <t>тыс.руб.</t>
  </si>
  <si>
    <t>Нормативы распределения доходов между бюджетами</t>
  </si>
  <si>
    <t>Наименование групп, подгрупп, статей и подстатей доходов</t>
  </si>
  <si>
    <t xml:space="preserve">Код бюджетной классификации Российской Федерации </t>
  </si>
  <si>
    <t>Нормативы отчислений %</t>
  </si>
  <si>
    <t>Бюджет муниципального района</t>
  </si>
  <si>
    <t>ЗАДОЛЖЕННОСТЬ И ПЕРЕРАСЧЕТЫ ПО ОТМЕНЕННЫМ НАЛОГАМ, СБОРАМ  И  ИНЫМ ОБЯЗАТЕЛЬНЫМ  ПЛАТЕЖАМ</t>
  </si>
  <si>
    <t>Прочие местные налоги и сборы, мобилизуемые на территориях муниципальных районов</t>
  </si>
  <si>
    <t>Прочие доходы от оказания платных услуг получателями средств бюджетов муниципальных районов</t>
  </si>
  <si>
    <t>ПРОЧИЕ НЕНАЛОГОВЫЕ ДОХОДЫ</t>
  </si>
  <si>
    <t>Невыясненные поступления</t>
  </si>
  <si>
    <t>Прочие неналоговые доходы</t>
  </si>
  <si>
    <t>2025г.</t>
  </si>
  <si>
    <t>Объем муниципального долга на 01.01.2025 г.</t>
  </si>
  <si>
    <t>Объем привлечения в 2025 г.</t>
  </si>
  <si>
    <t>Объем погашения в 2025 г.</t>
  </si>
  <si>
    <t>Верхний предел муниципального долга на 01.01.2026 г.</t>
  </si>
  <si>
    <t>Подпрограмма «Программа обеспечения мероприятий по охране труда в учреждениях образования Мамско-Чуйского района на  2022 - 2027 годы»</t>
  </si>
  <si>
    <t>Подпрограмма «Энергосбережение и повышение энергетической эффективности в учреждениях образования МО «Мамско - Чуйского района» на 2022-2027 годы».</t>
  </si>
  <si>
    <t>Основное мероприятие "Реализация государственной политики в области охраны труда, обеспечивающих сохранение жизни, здоровья и профессиональной активности работников в процессе трудовой деятельности, как приоритетной составляющей стратегии социально-экономического развития учреждения»</t>
  </si>
  <si>
    <t>Подпрограмма «Обеспечение перевозок пассажиров водным транспортом в Мамско-Чуйском районе  на 2021-2025 годы»»</t>
  </si>
  <si>
    <t>Основное мероприятие «Проведение работ по ликвидации накопленного вреда окружающей среде».</t>
  </si>
  <si>
    <t>XIII.Нераспределенные средства</t>
  </si>
  <si>
    <t>000 1 09 00000 00 0000 110</t>
  </si>
  <si>
    <t>000 1 09 07053 05 0000 110</t>
  </si>
  <si>
    <t>000 1 13 01995 05 0000 110</t>
  </si>
  <si>
    <t>000 1 17 00000 00 0000 000</t>
  </si>
  <si>
    <t>000 1 17 01000 00 0000 180</t>
  </si>
  <si>
    <t>000 1 17 01050 05 0000 180</t>
  </si>
  <si>
    <t>000 1 17 05000 00 0000 180</t>
  </si>
  <si>
    <t>000 1 17 05050 05 0000 180</t>
  </si>
  <si>
    <t>Приложение № 14 к решению</t>
  </si>
  <si>
    <t>Приложение № 15 к решению</t>
  </si>
  <si>
    <t>Основное мероприятие «Совершенствование мер направленных на горманизацию межнациональных отношений, профилактику экстремизма и терроризма</t>
  </si>
  <si>
    <t>Основное мероприятие «Укрепление единства, гражданского самосознания и духовной общности, сохранение и развитие этнокультурного многообразия народов РФ, проживающих на территории Мамско-Чуйского района</t>
  </si>
  <si>
    <t>83 С 33 00000</t>
  </si>
  <si>
    <t>83 С 33 10990</t>
  </si>
  <si>
    <t>Приложение № 6 к решению</t>
  </si>
  <si>
    <t xml:space="preserve">Возмещение части расходов на питание детей в дошкольных образовательных организациях района </t>
  </si>
  <si>
    <t>81 1 01 10280</t>
  </si>
  <si>
    <t xml:space="preserve">Осуществление мероприятий по капитальному ремонту образовательных организаций </t>
  </si>
  <si>
    <t>81 2 02 R7500</t>
  </si>
  <si>
    <t>Реализация мероприятий по модернизации школьных систем образования (областной бюджет)</t>
  </si>
  <si>
    <t xml:space="preserve">Реализация мероприятий по модернизации школьных систем образования </t>
  </si>
  <si>
    <t xml:space="preserve">Прогнозируемые доходы бюджета  муниципального образования Мамско-Чуйского района на плановый период 2025-2026 годы                                   </t>
  </si>
  <si>
    <t>2026г.</t>
  </si>
  <si>
    <t>Объем муниципального долга на 01.01.2026 г.</t>
  </si>
  <si>
    <t>Объем привлечения в 2026 г.</t>
  </si>
  <si>
    <t>Объем погашения в 2026 г.</t>
  </si>
  <si>
    <t>Верхний предел муниципального долга на 01.01.2027 г.</t>
  </si>
  <si>
    <t>2026г.       Сумма</t>
  </si>
  <si>
    <t>Муниципальная программа "Реализация полномочий муниципального образования Мамско-Чуйского района"</t>
  </si>
  <si>
    <t xml:space="preserve">Подпрограмма "Функционирование аппарата администрации Мамско-Чуйского района" 
</t>
  </si>
  <si>
    <t>Подпрограмма "Энергосбережение и повышение энергетической эффективности в  Мамско-Чуйском районе"</t>
  </si>
  <si>
    <t>Подпрограмма "Улучшение условий и охраны труда в   Мамско-Чуйском районе"</t>
  </si>
  <si>
    <t>Подпрограмма «Хранение, комплектование, учет и использование архивных документов, относящихся к муниципальной, федеральной и негосударственной собственности»</t>
  </si>
  <si>
    <t>Подпрограмма "Обеспечение комплексных мер безопасности в   Мамско-Чуйском районе"</t>
  </si>
  <si>
    <t>Подпрограмма "Комплексные меры по профилактике преступлений и правонарушений в  Мамско-Чуйском районе"</t>
  </si>
  <si>
    <t>Основное мероприятие "Обеспечение общественного порядка и личной безопасности граждан, снижение уровня преступлений и правонарушений на территории Мамско-Чуйского района"</t>
  </si>
  <si>
    <t xml:space="preserve">Подпрограмма "Укрепление межнационального и межконфессиональногосогласия, профилактика экстремизма и терроризма в  Мамско-Чуйском районе" </t>
  </si>
  <si>
    <t>Подпрограмма «Мобилизационная подготовка Мамско-Чуйского района»</t>
  </si>
  <si>
    <t>Подпрограмма "Формирование законопослушного поведения участников дорожного движения в Мамско-Чуйском районе"</t>
  </si>
  <si>
    <t>Подпрограмма "Защита прав потребителей в Мамско-Чуйском районе"</t>
  </si>
  <si>
    <t>Подпрограмма "Поддержка торговли и предпринимательства в Мамско-Чуйском районе"</t>
  </si>
  <si>
    <t>Подпрограмма "Архитектура и градостроительство в Мамско-Чуйском районе"</t>
  </si>
  <si>
    <t>Подпрограмма "Охрана окружающей среды и рационального природопользования"</t>
  </si>
  <si>
    <t>Подпрограмма "Молодежная политика  Мамско-Чуйского района"</t>
  </si>
  <si>
    <t>Подпрограмма «Профилактика ВИЧ-инфекции на территории Мамско-Чуйского района»</t>
  </si>
  <si>
    <t>Подпрограмма «Создание условий для оказания медицинской помощи населению  Мамско-Чуйского района»</t>
  </si>
  <si>
    <t>Подпрограмма «Доступная среда для инвалидов и других мобильных групп населения»</t>
  </si>
  <si>
    <t>Подпрограмма «Развитие физической культуры и спорта в Мамско-Чуйском районе»</t>
  </si>
  <si>
    <t>Муниципальная программа «Развитие культуры и дополнительного образования в сфере музыкального искусства в  Мамско-Чуйском  районе»</t>
  </si>
  <si>
    <t>Подпрограмма «Сохранение и развитие дополнительного образования в сфере музыкального искусства  в  Мамско-Чуйском районе»</t>
  </si>
  <si>
    <t>Подпрограмма «Улучшение условий и охраны труда в учреждениях культуры и дополнительного образования в сфере музыкального искусства  МО  Мамско-Чуйского района»</t>
  </si>
  <si>
    <t>Подпрограмма «Энергосбережение и повышение энергетической эффективности в учреждениях культуры и дополнительного образования в сфере музыкального искусства  МО  Мамско-Чуйского района»</t>
  </si>
  <si>
    <t>Муниципальная программа «Повышение эффективности управления  муниципальными финансами  МО Мамско-Чуйского  района»</t>
  </si>
  <si>
    <t>Муниципальная программа «Содержание и развитие   муниципального хозяйства  МО Мамско-Чуйского  района»</t>
  </si>
  <si>
    <t>Подпрограмма «Обеспечение деятельности муниципального казенного учреждения «Административно-хозяйственная служба »»</t>
  </si>
  <si>
    <t>Подпрограмма «Обеспечение перевозок пассажиров автомобильным транспортом в Мамско-Чуйском районе»»</t>
  </si>
  <si>
    <t>Подпрограмма « Энергосбережение и повышение энергетической эффективности  МКУ «АХС»»</t>
  </si>
  <si>
    <t>Подпрограмма «Улучшение условий и охраны труда в  МКУ «АХС»»</t>
  </si>
  <si>
    <t>Подпрограмма «Развитие культурно-досуговой деятельности  Мамско-Чуйского района»</t>
  </si>
  <si>
    <t>Подпрограмма «Развитие библиотечного дела, информационно-библиотечного обслуживания, музейного дела в  Мамско-Чуйском районе»</t>
  </si>
  <si>
    <t>Подпрограмма «Оказание поддержки учреждениям образования, культуры в решении финансово-хозяйственных задач  в  Мамско-Чуйском районе»</t>
  </si>
  <si>
    <t>Основное мероприятие "Улучшение условий и охраны труда  в целях снижения профессиональных рисков работников учреждений культуры и дополнительного образования в сфере музыкального искусства"</t>
  </si>
  <si>
    <t>Муниципальная программа «Повышение качества управления муниципальным имуществом МО Мамско-Чуйского  района»</t>
  </si>
  <si>
    <t>Подпрограмма «Совершенствование управления муниципальным имуществом, земельными ресурсами МО Мамско-Чуйского  района»</t>
  </si>
  <si>
    <t>Подпрограмма «»Сохранность, содержание и ремонт  муниципального имущества МО Мамско-Чуйского  района»</t>
  </si>
  <si>
    <t xml:space="preserve">Муниципальная программа "Развитие муниципального казенного учреждения «Единая дежурно-диспетчерская службы-112» МО   Мамско-Чуйского района (МКУ «ЕДДС-112»)" </t>
  </si>
  <si>
    <t>Подпрограмма «Укрепление межнационального и межконфессиональногосогласия, профилактика экстремизма и терроризма в  Мамско-Чуйском районе»</t>
  </si>
  <si>
    <t>Основное мероприятие "Укрепление единства, гражданского самосознания и духовной общности, сохранение и развитие этнокультурного многообразия народов РФ, проживающих на территории Мамско-Чуйского района"</t>
  </si>
  <si>
    <t xml:space="preserve">Подпрограмма "Комплексные меры противодействия злоупотреблению наркотическими средствами, психотропными веществами и их незаконному обороту" </t>
  </si>
  <si>
    <t>Подпрограмма «Обеспечение деятельности муниципального казенного учреждения «Административно-хозяйственная служба»»</t>
  </si>
  <si>
    <t>Подпрограмма «Обеспечение перевозок пассажиров водным транспортом в Мамско-Чуйском районе»»</t>
  </si>
  <si>
    <t>Подпрограмма «Энергосбережение и повышение энергетической эффективности  МКУ «АХС»»</t>
  </si>
  <si>
    <t xml:space="preserve">Подпрограмма "Функционирование аппарата администрации Мамско-Чуйского района" 
</t>
  </si>
  <si>
    <t>Подпрограмма «Энергосбережение и повышение энергетической эффективности в Мамско-Чуйском районе»</t>
  </si>
  <si>
    <t>Подпрограмма «Улучшение условий и охраны труда в Мамско-Чуйском районе»</t>
  </si>
  <si>
    <t>Подпрограмма «Комплексные меры по профилактике преступлений и правонарушений в  Мамско-Чуйском районе»</t>
  </si>
  <si>
    <t>Подпрограмма «Обеспечение комплексных мер безопасности  в Мамско-Чуйском районе»</t>
  </si>
  <si>
    <t>Подпрограмма «Поддержка торговли и предпринимательства в Мамско-Чуйском районе»</t>
  </si>
  <si>
    <t>Подпрограмма «Молодежная политика в Мамско-Чуйском районе»</t>
  </si>
  <si>
    <t>Подпрограмма «Формирование законопослушного поведения участников дорожного движения в Мамско-Чуйском районе»</t>
  </si>
  <si>
    <t>Подпрограмма «Комплексные меры противодействия злоупотреблению наркотическими средствами, психотропными веществами и их незаконному обороту»</t>
  </si>
  <si>
    <t>Подпрограмма «Архитектура и градостроительство в Мамско-Чуйском районе»</t>
  </si>
  <si>
    <t>Основное мероприятие «Проведение работ по ликвидации накопленного вреда окружающей среде»</t>
  </si>
  <si>
    <t>Подпрограмма «Обеспечение перевозок пассажиров автомобильным транспортом в Мамско-Чуйском районе»</t>
  </si>
  <si>
    <t>Подпрограмма «Обеспечение перевозок пассажиров водным транспортом в Мамско-Чуйском районе»</t>
  </si>
  <si>
    <t>Подпрограмма «  Энергосбережение и повышение энергетической эффективности  МКУ «АХС»»</t>
  </si>
  <si>
    <t xml:space="preserve">Подпрограмма "Функционирование аппарата администрации Мамско-Чуйского района» 
</t>
  </si>
  <si>
    <t>Подпрограмма "Защита прав потребителей в Мамско-Чуйском районе»</t>
  </si>
  <si>
    <t>Муниципальная программа "Развитие муниципального казенного учреждения «Единая дежурно-диспетчерская службы-112» МО   Мамско-Чуйского района (МКУ «ЕДДС-112»)"</t>
  </si>
  <si>
    <t>Основное мероприятие «Чествование медалистов, старейших жителей и других жителей района и организаций района со знаменательными датами»</t>
  </si>
  <si>
    <t>83 9 16 00000</t>
  </si>
  <si>
    <t>83 9 16 10990</t>
  </si>
  <si>
    <t>Осуществление мероприятий по капитальному ремонту образовательных организаций (софинансирование местный бюджет)</t>
  </si>
  <si>
    <t>81 2 02 L7500</t>
  </si>
  <si>
    <t>Реализация мероприятий по модернизации школьных систем образования (софинансирование местный бюджет)</t>
  </si>
  <si>
    <t>Подпрограмма «Развитие дошкольного образования в Мамско – Чуйском районе»</t>
  </si>
  <si>
    <t>Подпрограмма «Обеспечение безопасности образовательных учреждений Мамско-Чуйского района»</t>
  </si>
  <si>
    <t>Подпрограмма «Программа обеспечения мероприятий по охране труда в учреждениях образования Мамско-Чуйского района»</t>
  </si>
  <si>
    <t>Подпрограмма «Развитие системы общего образования в Мамско - Чуйском муниципальном районе»</t>
  </si>
  <si>
    <t>Подпрограмма «Энергосбережение и повышение энергетической эффективности в учреждениях образования МО Мамско - Чуйского района».</t>
  </si>
  <si>
    <t>Подпрограмма «Обеспечение организации питания обучающихся в общеобразовательных учреждениях, расположенных на территории Мамско-Чуйского района»</t>
  </si>
  <si>
    <t>Подпрограмма «Развитие учреждений дополнительного образования детей Мамско – Чуйского района»</t>
  </si>
  <si>
    <t>Подпрограмма «Энергосбережение и повышение энергетической эффективности в учреждениях образования МО «Мамско - Чуйского района»».</t>
  </si>
  <si>
    <t>Подпрограмма «Повышение безопасности дорожного движения с участием детей и предупреждение дорожно-транспортного травматизма с детьми в Мамско-Чуйском районе»</t>
  </si>
  <si>
    <t>Муниципальная программа «Содействие развитию учреждений образования в муниципальном образовании Мамско-Чуйский район»</t>
  </si>
  <si>
    <t>00011610123010051140</t>
  </si>
  <si>
    <t>00011618000020000140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</si>
  <si>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</si>
  <si>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</si>
  <si>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00011601193010000140</t>
  </si>
  <si>
    <t>00011601173010000140</t>
  </si>
  <si>
    <t>00011601153010000140</t>
  </si>
  <si>
    <t>00011601063010000140</t>
  </si>
  <si>
    <t>00011601053010000140</t>
  </si>
  <si>
    <t>Иные межбюджетные трансферты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Иркутской области</t>
  </si>
  <si>
    <t>90120245179050000150</t>
  </si>
  <si>
    <t>83 С 33 S2933</t>
  </si>
  <si>
    <r>
      <t xml:space="preserve">Реализация мероприятий перечня проектов народных инициатив </t>
    </r>
    <r>
      <rPr>
        <sz val="10"/>
        <color theme="1"/>
        <rFont val="Times New Roman"/>
        <family val="1"/>
        <charset val="204"/>
      </rPr>
      <t xml:space="preserve"> (софинансирование местный бюджет)</t>
    </r>
  </si>
  <si>
    <t>Реализация мероприятий по модернизации школьных систем образования</t>
  </si>
  <si>
    <t xml:space="preserve">Субсидии бюджетам на реализацию мероприятий по модернизации школьных систем образования </t>
  </si>
  <si>
    <t>БЕЗВОЗМЕЗДНЫЕ ПОСТУПЛЕНИЯ ИЗ БЮДЖЕТОВ ДРУГИХ УРОВНЕЙ</t>
  </si>
  <si>
    <t>00020000000000000000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</si>
  <si>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</si>
  <si>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90120225750050000150</t>
  </si>
  <si>
    <t>НАЛОГОВЫЕ  ДОХОДЫ</t>
  </si>
  <si>
    <t>НЕНАЛОГОВЫЕ ДОХОДЫ</t>
  </si>
  <si>
    <t xml:space="preserve">БЕЗВОЗМЕЗДНЫЕ ПОСТУПЛЕНИЯ </t>
  </si>
  <si>
    <t>ПРОЧИЕ БЕЗВОЗМЕЗДНЫЕ ПОСТУПЛЕНИЯ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</si>
  <si>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</si>
  <si>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 xml:space="preserve">Субсидия на обеспечение развития и укрепления материально-технической базы домов культуры в населенных пунктах числом жителей до 50 тысяч человек  </t>
  </si>
  <si>
    <t>91120229999050000150</t>
  </si>
  <si>
    <t>Расходы 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(областной бюджет)</t>
  </si>
  <si>
    <t>81 2 02 S2928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</si>
  <si>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человек.</t>
  </si>
  <si>
    <t>82 1 01 S2100</t>
  </si>
  <si>
    <t>Субвенции на осуществление отдельных областных государственных полномочий по обеспечению бесплатным питанием отдельных категорий обучающихся</t>
  </si>
  <si>
    <t>Субсидии местным бюджетам на финансовую поддержку реализации инициативных проектов</t>
  </si>
  <si>
    <t>Иные межбюджетные трансферты на финансовое обеспечение мероприятий по обеспечению деятельности  советников директора по воспитанию и взаимодействию с детскими общественными объеднениями в муниципальных общеобразовательных организациях в Иркутской области</t>
  </si>
  <si>
    <t>90120245050000000150</t>
  </si>
  <si>
    <t xml:space="preserve">   </t>
  </si>
  <si>
    <t xml:space="preserve">Прогнозируемые доходы бюджета  муниципального образования Мамско-Чуйского района на 2025 год                                   </t>
  </si>
  <si>
    <t xml:space="preserve">Распределение  бюджетных ассигнований   муниципального образования Мамско-Чуйского района на 2025 год по разделам, подразделам  классификации расходов бюджетов РФ </t>
  </si>
  <si>
    <t xml:space="preserve">Распределение  бюджетных ассигнований   муниципального образования Мамско-Чуйского района на плановый период 2026-2027 годов по разделам, подразделам  классификации расходов бюджетов РФ </t>
  </si>
  <si>
    <t>проект</t>
  </si>
  <si>
    <r>
      <t xml:space="preserve">на 2025 год    </t>
    </r>
    <r>
      <rPr>
        <sz val="9"/>
        <color indexed="8"/>
        <rFont val="Times New Roman"/>
        <family val="1"/>
        <charset val="204"/>
      </rPr>
      <t xml:space="preserve">       </t>
    </r>
  </si>
  <si>
    <t>2025 год</t>
  </si>
  <si>
    <r>
      <t xml:space="preserve">на 2026-2027 годы   </t>
    </r>
    <r>
      <rPr>
        <sz val="9"/>
        <color indexed="8"/>
        <rFont val="Times New Roman"/>
        <family val="1"/>
        <charset val="204"/>
      </rPr>
      <t xml:space="preserve">       </t>
    </r>
  </si>
  <si>
    <t>2027г.</t>
  </si>
  <si>
    <t xml:space="preserve">муниципального образования Мамско-Чуйского района на 2025 год (по главным распорядителям средств районного бюджета, </t>
  </si>
  <si>
    <t xml:space="preserve">муниципального образования Мамско-Чуйского района на 2026-2027 годы (по главным распорядителям средств районного бюджета, </t>
  </si>
  <si>
    <t xml:space="preserve"> муниципального образования Мамско-Чуйского района на 2025 год</t>
  </si>
  <si>
    <t xml:space="preserve"> муниципального образования Мамско-Чуйского района на 2026-2027 годы</t>
  </si>
  <si>
    <t>Приложение № 11 к решению</t>
  </si>
  <si>
    <t>Приложение № 12 к решению</t>
  </si>
  <si>
    <t>Приложение № 13 к решению</t>
  </si>
  <si>
    <t xml:space="preserve"> Мамско-Чуйского района на 2025 год</t>
  </si>
  <si>
    <t xml:space="preserve"> Мамско-Чуйского района на 2026-2027 годы</t>
  </si>
  <si>
    <t>2027г.       Сумма</t>
  </si>
  <si>
    <t xml:space="preserve">  муниципального образования Мамско-Чуйского района на 2025 год и плановый период 2026 и 2027 годов</t>
  </si>
  <si>
    <t>Объем муниципального долга на 01.01.2027 г.</t>
  </si>
  <si>
    <t>Объем привлечения в 2027 г.</t>
  </si>
  <si>
    <t>Объем погашения в 2027 г.</t>
  </si>
  <si>
    <t>Верхний предел муниципального долга на 01.01.2028 г.</t>
  </si>
  <si>
    <t>из бюджета Мамско-Чуйского района на 2025 год</t>
  </si>
  <si>
    <t>из бюджета Мамско-Чуйского района на 2026-2027 годы</t>
  </si>
  <si>
    <t>бюджетной системы Российской Федерации на 2025 год и плановый период 2026-2027 годов</t>
  </si>
  <si>
    <t xml:space="preserve">Подпрограмма «Обеспечение государственных и муниципальных нудж посредством исключительных случаев заготовки древисины в Мамско-Чуйском  районе» </t>
  </si>
  <si>
    <t>84 3 00 00000</t>
  </si>
  <si>
    <t xml:space="preserve">Основное мероприятие «Разработка проекта отнесения резервных лесов на территории Мамского лесничества Иркутской области к эксплуатационным лесам» </t>
  </si>
  <si>
    <t>84 3 01 00000</t>
  </si>
  <si>
    <t>84 3 01 10990</t>
  </si>
  <si>
    <t xml:space="preserve">Основное мероприятие «Перевод резервных лесов в эксплуатационные» </t>
  </si>
  <si>
    <t>84 3 02 00000</t>
  </si>
  <si>
    <t>84 3 02 10990</t>
  </si>
  <si>
    <t>18210102130011000110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</si>
  <si>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
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</si>
  <si>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</si>
  <si>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</si>
  <si>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Единая субвенция из областного бюджета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</si>
  <si>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</si>
  <si>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осуществление отдельных областных государственных полномочий по обеспечению бесплатным питанием отдельных категорий обучающихся</t>
  </si>
  <si>
    <t>Расход на осуществление отдельных областных государственных полномочий по обеспечению бесплатным питанием отдельных категорий обучающихся</t>
  </si>
  <si>
    <t>Расходы 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(местный бюджет)</t>
  </si>
  <si>
    <t>Расходы на софинансирование мероприятий по приобретению комплексов (установок) по обезвреживанию твердых коммунальных отходов (областной бюджет)</t>
  </si>
  <si>
    <t>Расходы на софинансирование мероприятий по приобретению комплексов (установок) по обезвреживанию твердых коммунальных отходов (местный бюджет)</t>
  </si>
  <si>
    <t>Софинансировние расходов на осуществление дорожной деятельности в отношении автомобильных дорог местного значения (областной бюджет)</t>
  </si>
  <si>
    <t>Софинансировние расходов на осуществление дорожной деятельности в отношении автомобильных дорог местного значения (местный бюджет)</t>
  </si>
  <si>
    <t>90220229999000000150</t>
  </si>
  <si>
    <t>Муниципальная программа «Содействие развитию учреждений образования в муниципальном образовании Мамско-Чуйского района»</t>
  </si>
  <si>
    <t>Подпрограмма «Развитие системы общего образования в Мамско - Чуйском районе»</t>
  </si>
  <si>
    <t>Подпрограмма« Оказание поддержки учреждениям образования через работу с педагогическими кадрами и одаренными детьми, в решении финансово-хозяйственных задач в Мамско-Чуйском муниципальном районе»</t>
  </si>
  <si>
    <t>Подпрограмма «Организация отдыха и занятости детей в Мамско - Чуйском районе»</t>
  </si>
  <si>
    <t>Подпрограмма «Совершенствование организации питания обучающихся в общеобразовательных учреждениях, расположенных на территории Мамско-Чуйского района»</t>
  </si>
  <si>
    <t>Подпрограмма «Оказание поддержки учреждениям образования через работу с педагогическими кадрами и одаренными детьми, в решении финансово-хозяйственных задач в Мамско-Чуйском муниципальном районе»</t>
  </si>
  <si>
    <t>00 0 00 00000</t>
  </si>
  <si>
    <t>Субсидии местным бюджетам на осуществление дорожной деятельности в отношении автомобильных дорог местного значения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</si>
</sst>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000"/>
  </numFmts>
  <fonts count="4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theme="6" tint="-0.499984740745262"/>
      <name val="Times New Roman"/>
      <family val="1"/>
      <charset val="204"/>
    </font>
    <font>
      <b/>
      <sz val="10"/>
      <color theme="3" tint="-0.499984740745262"/>
      <name val="Times New Roman"/>
      <family val="1"/>
      <charset val="204"/>
    </font>
    <font>
      <b/>
      <sz val="9"/>
      <color theme="3" tint="-0.499984740745262"/>
      <name val="Times New Roman"/>
      <family val="1"/>
      <charset val="204"/>
    </font>
    <font>
      <sz val="11"/>
      <color theme="3" tint="-0.499984740745262"/>
      <name val="Calibri"/>
      <family val="2"/>
      <charset val="204"/>
      <scheme val="minor"/>
    </font>
    <font>
      <sz val="9"/>
      <color theme="3" tint="-0.499984740745262"/>
      <name val="Times New Roman"/>
      <family val="1"/>
      <charset val="204"/>
    </font>
    <font>
      <b/>
      <sz val="11"/>
      <color theme="3" tint="-0.499984740745262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592">
    <xf numFmtId="0" fontId="0" fillId="0" borderId="0" xfId="0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justify" wrapText="1"/>
    </xf>
    <xf numFmtId="49" fontId="2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3" fillId="0" borderId="3" xfId="0" applyNumberFormat="1" applyFont="1" applyBorder="1" applyAlignment="1">
      <alignment horizontal="justify" wrapText="1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justify"/>
    </xf>
    <xf numFmtId="0" fontId="3" fillId="0" borderId="2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justify" wrapText="1"/>
    </xf>
    <xf numFmtId="49" fontId="2" fillId="0" borderId="3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2" fontId="10" fillId="2" borderId="8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wrapText="1"/>
    </xf>
    <xf numFmtId="0" fontId="5" fillId="3" borderId="2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top"/>
    </xf>
    <xf numFmtId="0" fontId="5" fillId="3" borderId="2" xfId="0" applyFont="1" applyFill="1" applyBorder="1" applyAlignment="1">
      <alignment horizontal="justify" wrapText="1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11" xfId="0" applyFont="1" applyBorder="1" applyAlignment="1">
      <alignment horizontal="center" textRotation="90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wrapText="1"/>
    </xf>
    <xf numFmtId="0" fontId="16" fillId="0" borderId="0" xfId="0" applyFont="1"/>
    <xf numFmtId="0" fontId="3" fillId="0" borderId="7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5" fillId="4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1" fontId="3" fillId="0" borderId="7" xfId="0" applyNumberFormat="1" applyFont="1" applyBorder="1" applyAlignment="1">
      <alignment horizont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 applyProtection="1">
      <alignment horizontal="center"/>
      <protection hidden="1"/>
    </xf>
    <xf numFmtId="0" fontId="5" fillId="5" borderId="2" xfId="0" applyFont="1" applyFill="1" applyBorder="1" applyAlignment="1">
      <alignment horizontal="justify" vertical="center" wrapText="1"/>
    </xf>
    <xf numFmtId="49" fontId="3" fillId="0" borderId="13" xfId="0" applyNumberFormat="1" applyFont="1" applyFill="1" applyBorder="1" applyAlignment="1"/>
    <xf numFmtId="49" fontId="3" fillId="0" borderId="18" xfId="0" applyNumberFormat="1" applyFont="1" applyFill="1" applyBorder="1" applyAlignment="1"/>
    <xf numFmtId="0" fontId="3" fillId="0" borderId="1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center" wrapText="1"/>
    </xf>
    <xf numFmtId="49" fontId="2" fillId="6" borderId="3" xfId="0" applyNumberFormat="1" applyFont="1" applyFill="1" applyBorder="1" applyAlignment="1">
      <alignment horizontal="center" wrapText="1"/>
    </xf>
    <xf numFmtId="0" fontId="5" fillId="6" borderId="2" xfId="0" applyFont="1" applyFill="1" applyBorder="1" applyAlignment="1">
      <alignment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0" xfId="0" applyFont="1" applyBorder="1" applyAlignment="1">
      <alignment horizontal="center" vertical="center" textRotation="90" wrapText="1"/>
    </xf>
    <xf numFmtId="0" fontId="5" fillId="7" borderId="3" xfId="0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2" fillId="7" borderId="3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5" fillId="7" borderId="2" xfId="0" applyFont="1" applyFill="1" applyBorder="1" applyAlignment="1">
      <alignment horizontal="justify" vertical="center" wrapText="1"/>
    </xf>
    <xf numFmtId="0" fontId="2" fillId="0" borderId="17" xfId="0" applyFont="1" applyBorder="1" applyAlignment="1">
      <alignment vertical="center" wrapText="1"/>
    </xf>
    <xf numFmtId="49" fontId="3" fillId="5" borderId="3" xfId="0" applyNumberFormat="1" applyFont="1" applyFill="1" applyBorder="1" applyAlignment="1">
      <alignment horizont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vertical="center" wrapText="1"/>
    </xf>
    <xf numFmtId="2" fontId="8" fillId="2" borderId="8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wrapText="1"/>
    </xf>
    <xf numFmtId="49" fontId="8" fillId="2" borderId="8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7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justify" vertical="center"/>
    </xf>
    <xf numFmtId="0" fontId="17" fillId="0" borderId="9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 wrapText="1"/>
    </xf>
    <xf numFmtId="0" fontId="3" fillId="0" borderId="16" xfId="0" applyFont="1" applyFill="1" applyBorder="1" applyAlignment="1"/>
    <xf numFmtId="0" fontId="12" fillId="0" borderId="2" xfId="0" applyFont="1" applyBorder="1" applyAlignment="1">
      <alignment horizontal="left" vertical="top" wrapText="1"/>
    </xf>
    <xf numFmtId="16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vertical="center" wrapText="1"/>
    </xf>
    <xf numFmtId="0" fontId="21" fillId="0" borderId="0" xfId="0" applyFont="1" applyAlignment="1">
      <alignment horizontal="center"/>
    </xf>
    <xf numFmtId="49" fontId="3" fillId="8" borderId="3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justify" vertical="center" wrapText="1"/>
    </xf>
    <xf numFmtId="0" fontId="5" fillId="8" borderId="3" xfId="0" applyFont="1" applyFill="1" applyBorder="1" applyAlignment="1">
      <alignment horizontal="center" vertical="center" wrapText="1"/>
    </xf>
    <xf numFmtId="49" fontId="5" fillId="8" borderId="3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justify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 wrapText="1"/>
    </xf>
    <xf numFmtId="164" fontId="5" fillId="8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wrapText="1"/>
    </xf>
    <xf numFmtId="0" fontId="5" fillId="8" borderId="1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justify" vertical="center" wrapText="1"/>
    </xf>
    <xf numFmtId="0" fontId="5" fillId="9" borderId="3" xfId="0" applyFont="1" applyFill="1" applyBorder="1" applyAlignment="1">
      <alignment horizontal="center" vertical="center" wrapText="1"/>
    </xf>
    <xf numFmtId="49" fontId="5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7" borderId="0" xfId="0" applyFill="1"/>
    <xf numFmtId="164" fontId="2" fillId="0" borderId="2" xfId="0" applyNumberFormat="1" applyFont="1" applyFill="1" applyBorder="1" applyAlignment="1">
      <alignment horizontal="right" wrapText="1"/>
    </xf>
    <xf numFmtId="49" fontId="0" fillId="0" borderId="0" xfId="0" applyNumberFormat="1" applyFill="1"/>
    <xf numFmtId="49" fontId="0" fillId="0" borderId="0" xfId="0" applyNumberFormat="1"/>
    <xf numFmtId="164" fontId="5" fillId="3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7" xfId="0" applyFont="1" applyFill="1" applyBorder="1" applyAlignment="1">
      <alignment wrapText="1"/>
    </xf>
    <xf numFmtId="0" fontId="7" fillId="0" borderId="20" xfId="0" applyFont="1" applyFill="1" applyBorder="1" applyAlignment="1">
      <alignment wrapText="1"/>
    </xf>
    <xf numFmtId="0" fontId="7" fillId="0" borderId="20" xfId="0" applyFont="1" applyFill="1" applyBorder="1" applyAlignment="1">
      <alignment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2" fontId="10" fillId="2" borderId="22" xfId="0" applyNumberFormat="1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2" fontId="8" fillId="2" borderId="22" xfId="0" applyNumberFormat="1" applyFont="1" applyFill="1" applyBorder="1" applyAlignment="1">
      <alignment horizontal="left" wrapText="1"/>
    </xf>
    <xf numFmtId="49" fontId="4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5" xfId="0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8" fillId="0" borderId="6" xfId="0" applyFont="1" applyFill="1" applyBorder="1" applyAlignment="1">
      <alignment vertical="top" wrapText="1"/>
    </xf>
    <xf numFmtId="164" fontId="29" fillId="0" borderId="0" xfId="0" applyNumberFormat="1" applyFont="1"/>
    <xf numFmtId="0" fontId="29" fillId="0" borderId="0" xfId="0" applyFont="1"/>
    <xf numFmtId="0" fontId="28" fillId="0" borderId="1" xfId="0" applyFont="1" applyFill="1" applyBorder="1" applyAlignment="1">
      <alignment wrapText="1"/>
    </xf>
    <xf numFmtId="165" fontId="28" fillId="0" borderId="1" xfId="0" applyNumberFormat="1" applyFont="1" applyFill="1" applyBorder="1" applyAlignment="1">
      <alignment horizont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justify"/>
    </xf>
    <xf numFmtId="0" fontId="5" fillId="10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justify" vertical="center" wrapText="1"/>
    </xf>
    <xf numFmtId="0" fontId="5" fillId="9" borderId="2" xfId="0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9" borderId="2" xfId="0" applyFont="1" applyFill="1" applyBorder="1" applyAlignment="1">
      <alignment horizontal="justify" wrapText="1"/>
    </xf>
    <xf numFmtId="49" fontId="2" fillId="8" borderId="3" xfId="0" applyNumberFormat="1" applyFont="1" applyFill="1" applyBorder="1" applyAlignment="1">
      <alignment horizontal="center" wrapText="1"/>
    </xf>
    <xf numFmtId="0" fontId="34" fillId="0" borderId="0" xfId="0" applyFont="1"/>
    <xf numFmtId="0" fontId="32" fillId="11" borderId="2" xfId="0" applyFont="1" applyFill="1" applyBorder="1" applyAlignment="1">
      <alignment horizontal="left" vertical="center" wrapText="1"/>
    </xf>
    <xf numFmtId="49" fontId="33" fillId="11" borderId="3" xfId="0" applyNumberFormat="1" applyFont="1" applyFill="1" applyBorder="1" applyAlignment="1">
      <alignment horizontal="center" vertical="center" wrapText="1"/>
    </xf>
    <xf numFmtId="49" fontId="33" fillId="11" borderId="3" xfId="0" applyNumberFormat="1" applyFont="1" applyFill="1" applyBorder="1" applyAlignment="1">
      <alignment horizontal="center" wrapText="1"/>
    </xf>
    <xf numFmtId="0" fontId="33" fillId="11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0" fillId="8" borderId="0" xfId="0" applyFill="1"/>
    <xf numFmtId="0" fontId="0" fillId="10" borderId="0" xfId="0" applyFill="1"/>
    <xf numFmtId="0" fontId="32" fillId="10" borderId="1" xfId="0" applyFont="1" applyFill="1" applyBorder="1" applyAlignment="1">
      <alignment horizontal="left" vertical="center" wrapText="1"/>
    </xf>
    <xf numFmtId="49" fontId="33" fillId="10" borderId="3" xfId="0" applyNumberFormat="1" applyFont="1" applyFill="1" applyBorder="1" applyAlignment="1">
      <alignment horizontal="center" vertical="center" wrapText="1"/>
    </xf>
    <xf numFmtId="49" fontId="33" fillId="10" borderId="3" xfId="0" applyNumberFormat="1" applyFont="1" applyFill="1" applyBorder="1" applyAlignment="1">
      <alignment horizontal="center" wrapText="1"/>
    </xf>
    <xf numFmtId="0" fontId="33" fillId="10" borderId="3" xfId="0" applyFont="1" applyFill="1" applyBorder="1" applyAlignment="1">
      <alignment horizontal="center" vertical="center" wrapText="1"/>
    </xf>
    <xf numFmtId="0" fontId="34" fillId="10" borderId="0" xfId="0" applyFont="1" applyFill="1"/>
    <xf numFmtId="0" fontId="32" fillId="10" borderId="2" xfId="0" applyFont="1" applyFill="1" applyBorder="1" applyAlignment="1">
      <alignment horizontal="left" vertical="center" wrapText="1"/>
    </xf>
    <xf numFmtId="49" fontId="35" fillId="10" borderId="3" xfId="0" applyNumberFormat="1" applyFont="1" applyFill="1" applyBorder="1" applyAlignment="1">
      <alignment horizontal="center" vertical="center" wrapText="1"/>
    </xf>
    <xf numFmtId="0" fontId="25" fillId="10" borderId="23" xfId="0" applyFont="1" applyFill="1" applyBorder="1" applyAlignment="1">
      <alignment horizontal="justify" wrapText="1"/>
    </xf>
    <xf numFmtId="0" fontId="0" fillId="10" borderId="26" xfId="0" applyFill="1" applyBorder="1" applyAlignment="1">
      <alignment vertical="center"/>
    </xf>
    <xf numFmtId="0" fontId="0" fillId="10" borderId="29" xfId="0" applyFill="1" applyBorder="1"/>
    <xf numFmtId="0" fontId="3" fillId="10" borderId="1" xfId="0" applyFont="1" applyFill="1" applyBorder="1" applyAlignment="1">
      <alignment horizontal="center" vertical="center" wrapText="1"/>
    </xf>
    <xf numFmtId="0" fontId="34" fillId="11" borderId="0" xfId="0" applyFont="1" applyFill="1"/>
    <xf numFmtId="49" fontId="35" fillId="11" borderId="3" xfId="0" applyNumberFormat="1" applyFont="1" applyFill="1" applyBorder="1" applyAlignment="1">
      <alignment horizontal="center" wrapText="1"/>
    </xf>
    <xf numFmtId="0" fontId="32" fillId="11" borderId="2" xfId="0" applyFont="1" applyFill="1" applyBorder="1" applyAlignment="1">
      <alignment horizontal="left" wrapText="1"/>
    </xf>
    <xf numFmtId="0" fontId="36" fillId="10" borderId="0" xfId="0" applyFont="1" applyFill="1"/>
    <xf numFmtId="49" fontId="35" fillId="10" borderId="3" xfId="0" applyNumberFormat="1" applyFont="1" applyFill="1" applyBorder="1" applyAlignment="1">
      <alignment horizontal="center" wrapText="1"/>
    </xf>
    <xf numFmtId="0" fontId="32" fillId="10" borderId="2" xfId="0" applyFont="1" applyFill="1" applyBorder="1" applyAlignment="1">
      <alignment horizontal="left" vertical="top" wrapText="1"/>
    </xf>
    <xf numFmtId="0" fontId="31" fillId="11" borderId="9" xfId="0" applyFont="1" applyFill="1" applyBorder="1" applyAlignment="1">
      <alignment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wrapText="1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7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23" fillId="11" borderId="15" xfId="0" applyFont="1" applyFill="1" applyBorder="1" applyAlignment="1">
      <alignment vertical="top" wrapTex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6" fillId="11" borderId="7" xfId="0" applyNumberFormat="1" applyFont="1" applyFill="1" applyBorder="1" applyAlignment="1">
      <alignment horizontal="center" vertical="center" wrapText="1"/>
    </xf>
    <xf numFmtId="164" fontId="25" fillId="11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wrapText="1"/>
    </xf>
    <xf numFmtId="49" fontId="15" fillId="11" borderId="7" xfId="0" applyNumberFormat="1" applyFont="1" applyFill="1" applyBorder="1" applyAlignment="1">
      <alignment horizontal="center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31" fillId="11" borderId="6" xfId="0" applyFont="1" applyFill="1" applyBorder="1" applyAlignment="1">
      <alignment vertical="center" wrapText="1"/>
    </xf>
    <xf numFmtId="0" fontId="21" fillId="11" borderId="6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wrapText="1"/>
    </xf>
    <xf numFmtId="49" fontId="15" fillId="11" borderId="3" xfId="0" applyNumberFormat="1" applyFont="1" applyFill="1" applyBorder="1" applyAlignment="1">
      <alignment horizontal="center" vertical="center" wrapText="1"/>
    </xf>
    <xf numFmtId="49" fontId="13" fillId="11" borderId="3" xfId="0" applyNumberFormat="1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31" fillId="11" borderId="23" xfId="0" applyFont="1" applyFill="1" applyBorder="1" applyAlignment="1">
      <alignment vertical="center" wrapText="1"/>
    </xf>
    <xf numFmtId="0" fontId="21" fillId="11" borderId="2" xfId="0" applyFont="1" applyFill="1" applyBorder="1" applyAlignment="1">
      <alignment horizontal="center" vertical="center" wrapText="1"/>
    </xf>
    <xf numFmtId="0" fontId="26" fillId="11" borderId="16" xfId="0" applyFont="1" applyFill="1" applyBorder="1" applyAlignment="1">
      <alignment wrapText="1"/>
    </xf>
    <xf numFmtId="49" fontId="15" fillId="11" borderId="2" xfId="0" applyNumberFormat="1" applyFont="1" applyFill="1" applyBorder="1" applyAlignment="1">
      <alignment horizontal="center" vertical="center" wrapText="1"/>
    </xf>
    <xf numFmtId="0" fontId="31" fillId="11" borderId="9" xfId="0" applyFont="1" applyFill="1" applyBorder="1" applyAlignment="1">
      <alignment wrapText="1"/>
    </xf>
    <xf numFmtId="0" fontId="31" fillId="11" borderId="23" xfId="0" applyFont="1" applyFill="1" applyBorder="1" applyAlignment="1">
      <alignment wrapText="1"/>
    </xf>
    <xf numFmtId="0" fontId="27" fillId="11" borderId="2" xfId="0" applyFont="1" applyFill="1" applyBorder="1" applyAlignment="1">
      <alignment horizontal="center" vertical="center" wrapText="1"/>
    </xf>
    <xf numFmtId="0" fontId="24" fillId="11" borderId="16" xfId="0" applyFont="1" applyFill="1" applyBorder="1" applyAlignment="1">
      <alignment wrapText="1"/>
    </xf>
    <xf numFmtId="49" fontId="15" fillId="11" borderId="2" xfId="0" applyNumberFormat="1" applyFont="1" applyFill="1" applyBorder="1" applyAlignment="1">
      <alignment horizontal="center" wrapText="1"/>
    </xf>
    <xf numFmtId="49" fontId="15" fillId="11" borderId="1" xfId="0" applyNumberFormat="1" applyFont="1" applyFill="1" applyBorder="1" applyAlignment="1">
      <alignment horizont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49" fontId="2" fillId="11" borderId="7" xfId="0" applyNumberFormat="1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wrapText="1"/>
    </xf>
    <xf numFmtId="49" fontId="4" fillId="11" borderId="3" xfId="0" applyNumberFormat="1" applyFont="1" applyFill="1" applyBorder="1" applyAlignment="1">
      <alignment horizontal="center" vertical="center" wrapText="1"/>
    </xf>
    <xf numFmtId="49" fontId="2" fillId="11" borderId="16" xfId="0" applyNumberFormat="1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right" wrapText="1"/>
    </xf>
    <xf numFmtId="0" fontId="3" fillId="0" borderId="32" xfId="0" applyFont="1" applyFill="1" applyBorder="1" applyAlignment="1">
      <alignment horizontal="right" wrapText="1"/>
    </xf>
    <xf numFmtId="0" fontId="5" fillId="5" borderId="2" xfId="0" applyFont="1" applyFill="1" applyBorder="1" applyAlignment="1">
      <alignment horizontal="left" vertical="center" wrapText="1"/>
    </xf>
    <xf numFmtId="0" fontId="25" fillId="11" borderId="6" xfId="0" applyFont="1" applyFill="1" applyBorder="1" applyAlignment="1">
      <alignment horizontal="justify" wrapText="1"/>
    </xf>
    <xf numFmtId="49" fontId="33" fillId="10" borderId="16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2" fillId="0" borderId="17" xfId="0" applyNumberFormat="1" applyFont="1" applyFill="1" applyBorder="1" applyAlignment="1">
      <alignment horizontal="right" wrapText="1"/>
    </xf>
    <xf numFmtId="0" fontId="21" fillId="0" borderId="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vertical="top" wrapText="1"/>
    </xf>
    <xf numFmtId="164" fontId="38" fillId="0" borderId="2" xfId="0" applyNumberFormat="1" applyFont="1" applyBorder="1" applyAlignment="1">
      <alignment horizontal="center" wrapText="1"/>
    </xf>
    <xf numFmtId="164" fontId="38" fillId="0" borderId="2" xfId="0" applyNumberFormat="1" applyFont="1" applyBorder="1" applyAlignment="1">
      <alignment horizontal="center" vertical="top" wrapText="1"/>
    </xf>
    <xf numFmtId="0" fontId="37" fillId="0" borderId="9" xfId="0" applyFont="1" applyBorder="1" applyAlignment="1">
      <alignment vertical="top" wrapText="1"/>
    </xf>
    <xf numFmtId="0" fontId="37" fillId="0" borderId="7" xfId="0" applyFont="1" applyBorder="1" applyAlignment="1">
      <alignment vertical="top" wrapText="1"/>
    </xf>
    <xf numFmtId="0" fontId="38" fillId="0" borderId="0" xfId="0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164" fontId="3" fillId="0" borderId="0" xfId="0" applyNumberFormat="1" applyFont="1" applyFill="1" applyBorder="1" applyAlignment="1">
      <alignment horizontal="right"/>
    </xf>
    <xf numFmtId="2" fontId="8" fillId="2" borderId="21" xfId="0" applyNumberFormat="1" applyFont="1" applyFill="1" applyBorder="1" applyAlignment="1">
      <alignment horizontal="left" wrapText="1"/>
    </xf>
    <xf numFmtId="2" fontId="8" fillId="2" borderId="1" xfId="0" applyNumberFormat="1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2" fillId="5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3" fillId="10" borderId="3" xfId="0" applyNumberFormat="1" applyFont="1" applyFill="1" applyBorder="1" applyAlignment="1">
      <alignment horizontal="center" vertical="center" wrapText="1"/>
    </xf>
    <xf numFmtId="164" fontId="3" fillId="1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4" fillId="0" borderId="0" xfId="0" applyFont="1" applyFill="1" applyBorder="1"/>
    <xf numFmtId="49" fontId="33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64" fontId="2" fillId="0" borderId="3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6" borderId="3" xfId="0" applyNumberFormat="1" applyFont="1" applyFill="1" applyBorder="1" applyAlignment="1">
      <alignment horizontal="center" vertical="center" wrapText="1"/>
    </xf>
    <xf numFmtId="1" fontId="2" fillId="6" borderId="3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right" wrapText="1"/>
    </xf>
    <xf numFmtId="166" fontId="8" fillId="0" borderId="1" xfId="1" applyNumberFormat="1" applyFont="1" applyFill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39" fillId="0" borderId="2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19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9" fontId="39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right" wrapText="1"/>
    </xf>
    <xf numFmtId="49" fontId="2" fillId="0" borderId="3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left" vertical="top" wrapText="1"/>
    </xf>
    <xf numFmtId="0" fontId="0" fillId="0" borderId="0" xfId="0" applyFont="1" applyFill="1"/>
    <xf numFmtId="164" fontId="3" fillId="3" borderId="3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justify" vertical="center" wrapText="1"/>
    </xf>
    <xf numFmtId="2" fontId="2" fillId="2" borderId="22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8" fillId="2" borderId="22" xfId="0" applyNumberFormat="1" applyFont="1" applyFill="1" applyBorder="1" applyAlignment="1">
      <alignment horizontal="left" vertical="center" wrapText="1"/>
    </xf>
    <xf numFmtId="49" fontId="8" fillId="2" borderId="21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wrapText="1"/>
    </xf>
    <xf numFmtId="0" fontId="8" fillId="0" borderId="17" xfId="0" applyFont="1" applyBorder="1" applyAlignment="1">
      <alignment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justify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justify" wrapText="1"/>
    </xf>
    <xf numFmtId="0" fontId="5" fillId="8" borderId="3" xfId="0" applyFont="1" applyFill="1" applyBorder="1" applyAlignment="1">
      <alignment horizontal="center" wrapText="1"/>
    </xf>
    <xf numFmtId="49" fontId="5" fillId="8" borderId="3" xfId="0" applyNumberFormat="1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25" fillId="11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/>
    </xf>
    <xf numFmtId="164" fontId="3" fillId="0" borderId="12" xfId="0" applyNumberFormat="1" applyFont="1" applyFill="1" applyBorder="1" applyAlignment="1">
      <alignment horizontal="right"/>
    </xf>
    <xf numFmtId="0" fontId="39" fillId="0" borderId="3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7" fillId="0" borderId="15" xfId="0" applyFont="1" applyBorder="1" applyAlignment="1">
      <alignment horizontal="center" vertical="top" wrapText="1"/>
    </xf>
    <xf numFmtId="164" fontId="38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3" fontId="28" fillId="0" borderId="1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8" fillId="0" borderId="1" xfId="1" applyNumberFormat="1" applyFont="1" applyFill="1" applyBorder="1"/>
    <xf numFmtId="164" fontId="2" fillId="0" borderId="12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164" fontId="8" fillId="0" borderId="12" xfId="1" applyNumberFormat="1" applyFont="1" applyFill="1" applyBorder="1"/>
    <xf numFmtId="0" fontId="2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33" fillId="10" borderId="33" xfId="0" applyNumberFormat="1" applyFont="1" applyFill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19" fillId="0" borderId="0" xfId="0" applyFont="1" applyFill="1"/>
    <xf numFmtId="49" fontId="3" fillId="1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49" fontId="2" fillId="11" borderId="9" xfId="0" applyNumberFormat="1" applyFont="1" applyFill="1" applyBorder="1" applyAlignment="1">
      <alignment horizontal="center" vertical="center" wrapText="1"/>
    </xf>
    <xf numFmtId="49" fontId="3" fillId="11" borderId="31" xfId="0" applyNumberFormat="1" applyFont="1" applyFill="1" applyBorder="1" applyAlignment="1">
      <alignment horizontal="center" vertical="center" wrapText="1"/>
    </xf>
    <xf numFmtId="49" fontId="2" fillId="11" borderId="2" xfId="0" applyNumberFormat="1" applyFont="1" applyFill="1" applyBorder="1" applyAlignment="1">
      <alignment horizontal="center" vertical="center" wrapText="1"/>
    </xf>
    <xf numFmtId="0" fontId="0" fillId="11" borderId="0" xfId="0" applyFill="1"/>
    <xf numFmtId="49" fontId="2" fillId="0" borderId="9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8" fillId="0" borderId="9" xfId="1" applyNumberFormat="1" applyFont="1" applyFill="1" applyBorder="1" applyAlignment="1">
      <alignment horizontal="center" wrapText="1"/>
    </xf>
    <xf numFmtId="49" fontId="8" fillId="0" borderId="7" xfId="1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wrapText="1"/>
    </xf>
    <xf numFmtId="49" fontId="3" fillId="0" borderId="14" xfId="0" applyNumberFormat="1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2" fillId="0" borderId="15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49" fontId="2" fillId="0" borderId="23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49" fontId="2" fillId="0" borderId="15" xfId="0" applyNumberFormat="1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49" fontId="2" fillId="12" borderId="9" xfId="0" applyNumberFormat="1" applyFont="1" applyFill="1" applyBorder="1" applyAlignment="1">
      <alignment horizontal="center" vertical="top" wrapText="1"/>
    </xf>
    <xf numFmtId="49" fontId="2" fillId="12" borderId="7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3" fillId="11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5"/>
  <sheetViews>
    <sheetView topLeftCell="A76" workbookViewId="0">
      <selection activeCell="H75" sqref="H75"/>
    </sheetView>
  </sheetViews>
  <sheetFormatPr defaultColWidth="9.109375" defaultRowHeight="14.4"/>
  <cols>
    <col min="1" max="1" width="92.6640625" style="18" customWidth="1"/>
    <col min="2" max="2" width="9.33203125" style="18" customWidth="1"/>
    <col min="3" max="3" width="9.88671875" style="18" customWidth="1"/>
    <col min="4" max="4" width="11.88671875" style="18" customWidth="1"/>
    <col min="5" max="5" width="10.109375" style="18" customWidth="1"/>
    <col min="6" max="16384" width="9.109375" style="18"/>
  </cols>
  <sheetData>
    <row r="1" spans="1:5">
      <c r="D1" s="17" t="s">
        <v>334</v>
      </c>
    </row>
    <row r="2" spans="1:5">
      <c r="D2" s="17" t="s">
        <v>335</v>
      </c>
    </row>
    <row r="3" spans="1:5">
      <c r="D3" s="17" t="s">
        <v>1002</v>
      </c>
    </row>
    <row r="4" spans="1:5" ht="15" thickBot="1">
      <c r="A4" s="569" t="s">
        <v>999</v>
      </c>
      <c r="B4" s="569"/>
      <c r="C4" s="569"/>
      <c r="D4" s="187" t="s">
        <v>355</v>
      </c>
    </row>
    <row r="5" spans="1:5" ht="15" thickBot="1">
      <c r="A5" s="22" t="s">
        <v>336</v>
      </c>
      <c r="B5" s="552" t="s">
        <v>337</v>
      </c>
      <c r="C5" s="553"/>
      <c r="D5" s="22" t="s">
        <v>338</v>
      </c>
    </row>
    <row r="6" spans="1:5" ht="15" thickBot="1">
      <c r="A6" s="174" t="s">
        <v>983</v>
      </c>
      <c r="B6" s="537" t="s">
        <v>294</v>
      </c>
      <c r="C6" s="565"/>
      <c r="D6" s="165">
        <f>D7+D15+D23</f>
        <v>63351</v>
      </c>
    </row>
    <row r="7" spans="1:5" ht="15" thickBot="1">
      <c r="A7" s="174" t="s">
        <v>339</v>
      </c>
      <c r="B7" s="537" t="s">
        <v>295</v>
      </c>
      <c r="C7" s="565"/>
      <c r="D7" s="165">
        <f>D8</f>
        <v>57000</v>
      </c>
      <c r="E7" s="189"/>
    </row>
    <row r="8" spans="1:5" ht="15" thickBot="1">
      <c r="A8" s="175" t="s">
        <v>340</v>
      </c>
      <c r="B8" s="539" t="s">
        <v>296</v>
      </c>
      <c r="C8" s="559"/>
      <c r="D8" s="477">
        <f>D9+D10+D11+D12+D13+D14</f>
        <v>57000</v>
      </c>
    </row>
    <row r="9" spans="1:5" ht="36.6" thickBot="1">
      <c r="A9" s="176" t="s">
        <v>323</v>
      </c>
      <c r="B9" s="539" t="s">
        <v>314</v>
      </c>
      <c r="C9" s="559"/>
      <c r="D9" s="477">
        <v>56000</v>
      </c>
      <c r="E9" s="262"/>
    </row>
    <row r="10" spans="1:5" ht="48.6" thickBot="1">
      <c r="A10" s="176" t="s">
        <v>324</v>
      </c>
      <c r="B10" s="539" t="s">
        <v>315</v>
      </c>
      <c r="C10" s="559"/>
      <c r="D10" s="477">
        <v>150</v>
      </c>
      <c r="E10" s="190"/>
    </row>
    <row r="11" spans="1:5" ht="24.6" thickBot="1">
      <c r="A11" s="175" t="s">
        <v>325</v>
      </c>
      <c r="B11" s="539" t="s">
        <v>166</v>
      </c>
      <c r="C11" s="559"/>
      <c r="D11" s="477">
        <v>180</v>
      </c>
      <c r="E11" s="190"/>
    </row>
    <row r="12" spans="1:5" ht="36.6" thickBot="1">
      <c r="A12" s="177" t="s">
        <v>466</v>
      </c>
      <c r="B12" s="539" t="s">
        <v>167</v>
      </c>
      <c r="C12" s="559"/>
      <c r="D12" s="477">
        <v>20</v>
      </c>
      <c r="E12" s="190"/>
    </row>
    <row r="13" spans="1:5" ht="48.6" thickBot="1">
      <c r="A13" s="118" t="s">
        <v>806</v>
      </c>
      <c r="B13" s="539" t="s">
        <v>807</v>
      </c>
      <c r="C13" s="540"/>
      <c r="D13" s="477">
        <v>280</v>
      </c>
      <c r="E13" s="190"/>
    </row>
    <row r="14" spans="1:5" ht="48.6" thickBot="1">
      <c r="A14" s="118" t="s">
        <v>1034</v>
      </c>
      <c r="B14" s="539" t="s">
        <v>1033</v>
      </c>
      <c r="C14" s="540"/>
      <c r="D14" s="477">
        <v>370</v>
      </c>
      <c r="E14" s="190"/>
    </row>
    <row r="15" spans="1:5" ht="15" thickBot="1">
      <c r="A15" s="174" t="s">
        <v>341</v>
      </c>
      <c r="B15" s="537" t="s">
        <v>297</v>
      </c>
      <c r="C15" s="565"/>
      <c r="D15" s="165">
        <f>D16+D19+D21</f>
        <v>5681</v>
      </c>
    </row>
    <row r="16" spans="1:5" ht="15" thickBot="1">
      <c r="A16" s="179" t="s">
        <v>316</v>
      </c>
      <c r="B16" s="537" t="s">
        <v>317</v>
      </c>
      <c r="C16" s="565"/>
      <c r="D16" s="165">
        <f>D17+D18</f>
        <v>4080</v>
      </c>
    </row>
    <row r="17" spans="1:4" ht="15" thickBot="1">
      <c r="A17" s="175" t="s">
        <v>326</v>
      </c>
      <c r="B17" s="539" t="s">
        <v>318</v>
      </c>
      <c r="C17" s="566"/>
      <c r="D17" s="477">
        <v>2350</v>
      </c>
    </row>
    <row r="18" spans="1:4" ht="24.6" thickBot="1">
      <c r="A18" s="175" t="s">
        <v>465</v>
      </c>
      <c r="B18" s="539" t="s">
        <v>319</v>
      </c>
      <c r="C18" s="566"/>
      <c r="D18" s="477">
        <v>1730</v>
      </c>
    </row>
    <row r="19" spans="1:4" ht="15" thickBot="1">
      <c r="A19" s="174" t="s">
        <v>342</v>
      </c>
      <c r="B19" s="537" t="s">
        <v>333</v>
      </c>
      <c r="C19" s="565"/>
      <c r="D19" s="165">
        <f>D20</f>
        <v>0</v>
      </c>
    </row>
    <row r="20" spans="1:4" ht="15" thickBot="1">
      <c r="A20" s="175" t="s">
        <v>342</v>
      </c>
      <c r="B20" s="539" t="s">
        <v>298</v>
      </c>
      <c r="C20" s="559"/>
      <c r="D20" s="477">
        <v>0</v>
      </c>
    </row>
    <row r="21" spans="1:4" ht="15" thickBot="1">
      <c r="A21" s="174" t="s">
        <v>733</v>
      </c>
      <c r="B21" s="537" t="s">
        <v>734</v>
      </c>
      <c r="C21" s="565"/>
      <c r="D21" s="165">
        <f>D22</f>
        <v>1601</v>
      </c>
    </row>
    <row r="22" spans="1:4" ht="24.6" thickBot="1">
      <c r="A22" s="175" t="s">
        <v>735</v>
      </c>
      <c r="B22" s="539" t="s">
        <v>736</v>
      </c>
      <c r="C22" s="559"/>
      <c r="D22" s="477">
        <v>1601</v>
      </c>
    </row>
    <row r="23" spans="1:4" ht="15" thickBot="1">
      <c r="A23" s="174" t="s">
        <v>343</v>
      </c>
      <c r="B23" s="537" t="s">
        <v>299</v>
      </c>
      <c r="C23" s="538"/>
      <c r="D23" s="165">
        <f>D24+D26</f>
        <v>670</v>
      </c>
    </row>
    <row r="24" spans="1:4" ht="15" thickBot="1">
      <c r="A24" s="174" t="s">
        <v>464</v>
      </c>
      <c r="B24" s="537" t="s">
        <v>463</v>
      </c>
      <c r="C24" s="538"/>
      <c r="D24" s="165">
        <f>D25</f>
        <v>670</v>
      </c>
    </row>
    <row r="25" spans="1:4" ht="24.6" thickBot="1">
      <c r="A25" s="175" t="s">
        <v>327</v>
      </c>
      <c r="B25" s="539" t="s">
        <v>461</v>
      </c>
      <c r="C25" s="540"/>
      <c r="D25" s="477">
        <v>670</v>
      </c>
    </row>
    <row r="26" spans="1:4" ht="23.4" thickBot="1">
      <c r="A26" s="174" t="s">
        <v>328</v>
      </c>
      <c r="B26" s="537" t="s">
        <v>462</v>
      </c>
      <c r="C26" s="538"/>
      <c r="D26" s="165">
        <f>D27</f>
        <v>0</v>
      </c>
    </row>
    <row r="27" spans="1:4" ht="24.6" thickBot="1">
      <c r="A27" s="175" t="s">
        <v>154</v>
      </c>
      <c r="B27" s="539" t="s">
        <v>574</v>
      </c>
      <c r="C27" s="540"/>
      <c r="D27" s="477">
        <v>0</v>
      </c>
    </row>
    <row r="28" spans="1:4" ht="15" thickBot="1">
      <c r="A28" s="174" t="s">
        <v>984</v>
      </c>
      <c r="B28" s="537" t="s">
        <v>294</v>
      </c>
      <c r="C28" s="538"/>
      <c r="D28" s="165">
        <f>D29+D35+D41+D54+D67+D52</f>
        <v>8178.6</v>
      </c>
    </row>
    <row r="29" spans="1:4" ht="23.4" thickBot="1">
      <c r="A29" s="180" t="s">
        <v>344</v>
      </c>
      <c r="B29" s="112" t="s">
        <v>290</v>
      </c>
      <c r="C29" s="113"/>
      <c r="D29" s="490">
        <f>D30</f>
        <v>2277</v>
      </c>
    </row>
    <row r="30" spans="1:4" ht="36.6" thickBot="1">
      <c r="A30" s="176" t="s">
        <v>329</v>
      </c>
      <c r="B30" s="539" t="s">
        <v>300</v>
      </c>
      <c r="C30" s="540"/>
      <c r="D30" s="477">
        <f>D31+D34</f>
        <v>2277</v>
      </c>
    </row>
    <row r="31" spans="1:4" ht="24.6" thickBot="1">
      <c r="A31" s="175" t="s">
        <v>330</v>
      </c>
      <c r="B31" s="539" t="s">
        <v>301</v>
      </c>
      <c r="C31" s="540"/>
      <c r="D31" s="477">
        <f>D32+D33</f>
        <v>975.9</v>
      </c>
    </row>
    <row r="32" spans="1:4" ht="36.6" thickBot="1">
      <c r="A32" s="176" t="s">
        <v>460</v>
      </c>
      <c r="B32" s="539" t="s">
        <v>302</v>
      </c>
      <c r="C32" s="540"/>
      <c r="D32" s="477">
        <v>617.4</v>
      </c>
    </row>
    <row r="33" spans="1:5" ht="36.6" thickBot="1">
      <c r="A33" s="176" t="s">
        <v>331</v>
      </c>
      <c r="B33" s="539" t="s">
        <v>320</v>
      </c>
      <c r="C33" s="540"/>
      <c r="D33" s="477">
        <f>40+1+317.5</f>
        <v>358.5</v>
      </c>
    </row>
    <row r="34" spans="1:5" ht="24.6" thickBot="1">
      <c r="A34" s="175" t="s">
        <v>332</v>
      </c>
      <c r="B34" s="539" t="s">
        <v>303</v>
      </c>
      <c r="C34" s="540"/>
      <c r="D34" s="477">
        <v>1301.0999999999999</v>
      </c>
    </row>
    <row r="35" spans="1:5" ht="15" thickBot="1">
      <c r="A35" s="178" t="s">
        <v>345</v>
      </c>
      <c r="B35" s="537" t="s">
        <v>304</v>
      </c>
      <c r="C35" s="538"/>
      <c r="D35" s="478">
        <f>D36</f>
        <v>250</v>
      </c>
      <c r="E35" s="189"/>
    </row>
    <row r="36" spans="1:5" ht="15" thickBot="1">
      <c r="A36" s="181" t="s">
        <v>346</v>
      </c>
      <c r="B36" s="539" t="s">
        <v>321</v>
      </c>
      <c r="C36" s="540"/>
      <c r="D36" s="165">
        <f>D37+D38+D39+D40</f>
        <v>250</v>
      </c>
    </row>
    <row r="37" spans="1:5" ht="15" thickBot="1">
      <c r="A37" s="182" t="s">
        <v>488</v>
      </c>
      <c r="B37" s="539" t="s">
        <v>452</v>
      </c>
      <c r="C37" s="540"/>
      <c r="D37" s="477">
        <v>125</v>
      </c>
    </row>
    <row r="38" spans="1:5" ht="15" thickBot="1">
      <c r="A38" s="182" t="s">
        <v>456</v>
      </c>
      <c r="B38" s="539" t="s">
        <v>453</v>
      </c>
      <c r="C38" s="540"/>
      <c r="D38" s="477">
        <v>4</v>
      </c>
    </row>
    <row r="39" spans="1:5" ht="15" thickBot="1">
      <c r="A39" s="182" t="s">
        <v>457</v>
      </c>
      <c r="B39" s="539" t="s">
        <v>454</v>
      </c>
      <c r="C39" s="540"/>
      <c r="D39" s="477">
        <v>120</v>
      </c>
    </row>
    <row r="40" spans="1:5" ht="15" thickBot="1">
      <c r="A40" s="182" t="s">
        <v>418</v>
      </c>
      <c r="B40" s="539" t="s">
        <v>455</v>
      </c>
      <c r="C40" s="540"/>
      <c r="D40" s="477">
        <v>1</v>
      </c>
    </row>
    <row r="41" spans="1:5" ht="15" thickBot="1">
      <c r="A41" s="174" t="s">
        <v>589</v>
      </c>
      <c r="B41" s="537" t="s">
        <v>305</v>
      </c>
      <c r="C41" s="538"/>
      <c r="D41" s="491">
        <f>D42+D47</f>
        <v>5311.6</v>
      </c>
    </row>
    <row r="42" spans="1:5" ht="15" thickBot="1">
      <c r="A42" s="174" t="s">
        <v>451</v>
      </c>
      <c r="B42" s="537" t="s">
        <v>450</v>
      </c>
      <c r="C42" s="538"/>
      <c r="D42" s="491">
        <f>D43+D44+D45+D46</f>
        <v>5311.6</v>
      </c>
    </row>
    <row r="43" spans="1:5" ht="15" thickBot="1">
      <c r="A43" s="175" t="s">
        <v>155</v>
      </c>
      <c r="B43" s="539" t="s">
        <v>306</v>
      </c>
      <c r="C43" s="540"/>
      <c r="D43" s="477">
        <v>3390</v>
      </c>
    </row>
    <row r="44" spans="1:5" ht="15" thickBot="1">
      <c r="A44" s="175" t="s">
        <v>155</v>
      </c>
      <c r="B44" s="539" t="s">
        <v>307</v>
      </c>
      <c r="C44" s="540"/>
      <c r="D44" s="477">
        <v>0</v>
      </c>
    </row>
    <row r="45" spans="1:5" ht="15" thickBot="1">
      <c r="A45" s="175" t="s">
        <v>155</v>
      </c>
      <c r="B45" s="539" t="s">
        <v>308</v>
      </c>
      <c r="C45" s="540"/>
      <c r="D45" s="477">
        <v>828.6</v>
      </c>
    </row>
    <row r="46" spans="1:5" ht="15" thickBot="1">
      <c r="A46" s="175" t="s">
        <v>155</v>
      </c>
      <c r="B46" s="539" t="s">
        <v>309</v>
      </c>
      <c r="C46" s="540"/>
      <c r="D46" s="492">
        <v>1093</v>
      </c>
    </row>
    <row r="47" spans="1:5" ht="15" thickBot="1">
      <c r="A47" s="391" t="s">
        <v>573</v>
      </c>
      <c r="B47" s="537" t="s">
        <v>572</v>
      </c>
      <c r="C47" s="538"/>
      <c r="D47" s="165">
        <f>D48+D50+D49+D51</f>
        <v>0</v>
      </c>
    </row>
    <row r="48" spans="1:5" ht="15" thickBot="1">
      <c r="A48" s="175" t="s">
        <v>570</v>
      </c>
      <c r="B48" s="539" t="s">
        <v>571</v>
      </c>
      <c r="C48" s="540"/>
      <c r="D48" s="477">
        <v>0</v>
      </c>
    </row>
    <row r="49" spans="1:5" ht="15" thickBot="1">
      <c r="A49" s="175" t="s">
        <v>570</v>
      </c>
      <c r="B49" s="539" t="s">
        <v>590</v>
      </c>
      <c r="C49" s="540"/>
      <c r="D49" s="477">
        <v>0</v>
      </c>
    </row>
    <row r="50" spans="1:5" ht="15" thickBot="1">
      <c r="A50" s="175" t="s">
        <v>570</v>
      </c>
      <c r="B50" s="539" t="s">
        <v>577</v>
      </c>
      <c r="C50" s="540"/>
      <c r="D50" s="477">
        <v>0</v>
      </c>
    </row>
    <row r="51" spans="1:5" ht="24.6" thickBot="1">
      <c r="A51" s="175" t="s">
        <v>749</v>
      </c>
      <c r="B51" s="539" t="s">
        <v>750</v>
      </c>
      <c r="C51" s="540"/>
      <c r="D51" s="477">
        <v>0</v>
      </c>
    </row>
    <row r="52" spans="1:5" ht="15" thickBot="1">
      <c r="A52" s="174" t="s">
        <v>459</v>
      </c>
      <c r="B52" s="537" t="s">
        <v>458</v>
      </c>
      <c r="C52" s="538"/>
      <c r="D52" s="165">
        <f>D53</f>
        <v>50</v>
      </c>
    </row>
    <row r="53" spans="1:5" ht="36.6" thickBot="1">
      <c r="A53" s="176" t="s">
        <v>622</v>
      </c>
      <c r="B53" s="539" t="s">
        <v>287</v>
      </c>
      <c r="C53" s="540"/>
      <c r="D53" s="477">
        <v>50</v>
      </c>
    </row>
    <row r="54" spans="1:5" ht="15" thickBot="1">
      <c r="A54" s="178" t="s">
        <v>347</v>
      </c>
      <c r="B54" s="560" t="s">
        <v>310</v>
      </c>
      <c r="C54" s="561"/>
      <c r="D54" s="478">
        <f>SUM(D55:D66)</f>
        <v>290</v>
      </c>
      <c r="E54" s="189"/>
    </row>
    <row r="55" spans="1:5" ht="37.200000000000003" thickBot="1">
      <c r="A55" s="426" t="s">
        <v>632</v>
      </c>
      <c r="B55" s="545" t="s">
        <v>625</v>
      </c>
      <c r="C55" s="542"/>
      <c r="D55" s="493">
        <v>49</v>
      </c>
      <c r="E55" s="189"/>
    </row>
    <row r="56" spans="1:5" ht="36.6" thickBot="1">
      <c r="A56" s="184" t="s">
        <v>630</v>
      </c>
      <c r="B56" s="541" t="s">
        <v>972</v>
      </c>
      <c r="C56" s="542"/>
      <c r="D56" s="493">
        <v>40</v>
      </c>
    </row>
    <row r="57" spans="1:5" ht="36.6" thickBot="1">
      <c r="A57" s="184" t="s">
        <v>809</v>
      </c>
      <c r="B57" s="541" t="s">
        <v>971</v>
      </c>
      <c r="C57" s="542"/>
      <c r="D57" s="493">
        <v>9</v>
      </c>
    </row>
    <row r="58" spans="1:5" ht="48.6" thickBot="1">
      <c r="A58" s="265" t="s">
        <v>633</v>
      </c>
      <c r="B58" s="535" t="s">
        <v>634</v>
      </c>
      <c r="C58" s="540"/>
      <c r="D58" s="494"/>
    </row>
    <row r="59" spans="1:5" ht="36.6" thickBot="1">
      <c r="A59" s="265" t="s">
        <v>1036</v>
      </c>
      <c r="B59" s="535" t="s">
        <v>1035</v>
      </c>
      <c r="C59" s="536"/>
      <c r="D59" s="494">
        <v>2.5</v>
      </c>
    </row>
    <row r="60" spans="1:5" ht="48.6" thickBot="1">
      <c r="A60" s="265" t="s">
        <v>629</v>
      </c>
      <c r="B60" s="535" t="s">
        <v>970</v>
      </c>
      <c r="C60" s="540"/>
      <c r="D60" s="494">
        <v>1.5</v>
      </c>
    </row>
    <row r="61" spans="1:5" ht="36.6" thickBot="1">
      <c r="A61" s="118" t="s">
        <v>811</v>
      </c>
      <c r="B61" s="535" t="s">
        <v>969</v>
      </c>
      <c r="C61" s="536"/>
      <c r="D61" s="494">
        <v>7</v>
      </c>
    </row>
    <row r="62" spans="1:5" ht="36.6" thickBot="1">
      <c r="A62" s="118" t="s">
        <v>631</v>
      </c>
      <c r="B62" s="535" t="s">
        <v>968</v>
      </c>
      <c r="C62" s="540"/>
      <c r="D62" s="477">
        <v>1</v>
      </c>
    </row>
    <row r="63" spans="1:5" ht="60.6" thickBot="1">
      <c r="A63" s="118" t="s">
        <v>966</v>
      </c>
      <c r="B63" s="535" t="s">
        <v>964</v>
      </c>
      <c r="C63" s="536"/>
      <c r="D63" s="477">
        <v>6</v>
      </c>
    </row>
    <row r="64" spans="1:5" ht="48.6" thickBot="1">
      <c r="A64" s="118" t="s">
        <v>967</v>
      </c>
      <c r="B64" s="535" t="s">
        <v>965</v>
      </c>
      <c r="C64" s="536"/>
      <c r="D64" s="477">
        <v>138</v>
      </c>
    </row>
    <row r="65" spans="1:7" ht="36.6" thickBot="1">
      <c r="A65" s="118" t="s">
        <v>599</v>
      </c>
      <c r="B65" s="535" t="s">
        <v>578</v>
      </c>
      <c r="C65" s="540"/>
      <c r="D65" s="477">
        <v>36</v>
      </c>
      <c r="G65" s="18" t="s">
        <v>292</v>
      </c>
    </row>
    <row r="66" spans="1:7" ht="36.6" thickBot="1">
      <c r="A66" s="118" t="s">
        <v>751</v>
      </c>
      <c r="B66" s="539" t="s">
        <v>752</v>
      </c>
      <c r="C66" s="540"/>
      <c r="D66" s="477">
        <v>0</v>
      </c>
    </row>
    <row r="67" spans="1:7" ht="15" thickBot="1">
      <c r="A67" s="174" t="s">
        <v>348</v>
      </c>
      <c r="B67" s="539" t="s">
        <v>322</v>
      </c>
      <c r="C67" s="540"/>
      <c r="D67" s="165">
        <v>0</v>
      </c>
    </row>
    <row r="68" spans="1:7" ht="15" thickBot="1">
      <c r="A68" s="183" t="s">
        <v>349</v>
      </c>
      <c r="B68" s="537" t="s">
        <v>294</v>
      </c>
      <c r="C68" s="538"/>
      <c r="D68" s="117">
        <f>D6+D28</f>
        <v>71529.600000000006</v>
      </c>
    </row>
    <row r="69" spans="1:7" ht="15" thickBot="1">
      <c r="A69" s="183" t="s">
        <v>985</v>
      </c>
      <c r="B69" s="548" t="s">
        <v>980</v>
      </c>
      <c r="C69" s="549"/>
      <c r="D69" s="117">
        <f>D70+D95+D97</f>
        <v>567307.5</v>
      </c>
    </row>
    <row r="70" spans="1:7" ht="15" thickBot="1">
      <c r="A70" s="183" t="s">
        <v>979</v>
      </c>
      <c r="B70" s="554" t="s">
        <v>569</v>
      </c>
      <c r="C70" s="558"/>
      <c r="D70" s="117">
        <f>SUM(D71:D94)</f>
        <v>567307.5</v>
      </c>
    </row>
    <row r="71" spans="1:7" ht="25.2" thickBot="1">
      <c r="A71" s="118" t="s">
        <v>473</v>
      </c>
      <c r="B71" s="535" t="s">
        <v>474</v>
      </c>
      <c r="C71" s="536"/>
      <c r="D71" s="92">
        <v>238012.3</v>
      </c>
    </row>
    <row r="72" spans="1:7" ht="15" thickBot="1">
      <c r="A72" s="118" t="s">
        <v>163</v>
      </c>
      <c r="B72" s="535" t="s">
        <v>481</v>
      </c>
      <c r="C72" s="536"/>
      <c r="D72" s="375"/>
    </row>
    <row r="73" spans="1:7" ht="15" thickBot="1">
      <c r="A73" s="118" t="s">
        <v>581</v>
      </c>
      <c r="B73" s="570" t="s">
        <v>480</v>
      </c>
      <c r="C73" s="571"/>
      <c r="D73" s="375"/>
      <c r="E73" s="189"/>
    </row>
    <row r="74" spans="1:7" ht="48.6" thickBot="1">
      <c r="A74" s="184" t="s">
        <v>164</v>
      </c>
      <c r="B74" s="535" t="s">
        <v>479</v>
      </c>
      <c r="C74" s="536"/>
      <c r="D74" s="92">
        <v>99.1</v>
      </c>
    </row>
    <row r="75" spans="1:7" ht="15" thickBot="1">
      <c r="A75" s="98" t="s">
        <v>353</v>
      </c>
      <c r="B75" s="535" t="s">
        <v>475</v>
      </c>
      <c r="C75" s="536"/>
      <c r="D75" s="92">
        <v>1223.7</v>
      </c>
    </row>
    <row r="76" spans="1:7" ht="15" thickBot="1">
      <c r="A76" s="118" t="s">
        <v>1037</v>
      </c>
      <c r="B76" s="535" t="s">
        <v>478</v>
      </c>
      <c r="C76" s="536"/>
      <c r="D76" s="92">
        <v>8543.2999999999993</v>
      </c>
    </row>
    <row r="77" spans="1:7" ht="36.6" thickBot="1">
      <c r="A77" s="118" t="s">
        <v>753</v>
      </c>
      <c r="B77" s="535" t="s">
        <v>478</v>
      </c>
      <c r="C77" s="564"/>
      <c r="D77" s="92">
        <v>377.7</v>
      </c>
    </row>
    <row r="78" spans="1:7" ht="36.6" thickBot="1">
      <c r="A78" s="118" t="s">
        <v>467</v>
      </c>
      <c r="B78" s="535" t="s">
        <v>478</v>
      </c>
      <c r="C78" s="564"/>
      <c r="D78" s="92">
        <v>0.7</v>
      </c>
    </row>
    <row r="79" spans="1:7" ht="25.2" thickBot="1">
      <c r="A79" s="118" t="s">
        <v>168</v>
      </c>
      <c r="B79" s="535" t="s">
        <v>476</v>
      </c>
      <c r="C79" s="564"/>
      <c r="D79" s="495">
        <v>62806.400000000001</v>
      </c>
    </row>
    <row r="80" spans="1:7" ht="36.6" thickBot="1">
      <c r="A80" s="184" t="s">
        <v>169</v>
      </c>
      <c r="B80" s="535" t="s">
        <v>476</v>
      </c>
      <c r="C80" s="564"/>
      <c r="D80" s="495">
        <v>132400.70000000001</v>
      </c>
    </row>
    <row r="81" spans="1:5" ht="25.2" thickBot="1">
      <c r="A81" s="118" t="s">
        <v>994</v>
      </c>
      <c r="B81" s="535" t="s">
        <v>477</v>
      </c>
      <c r="C81" s="564"/>
      <c r="D81" s="495">
        <v>1153.5999999999999</v>
      </c>
      <c r="E81" s="226"/>
    </row>
    <row r="82" spans="1:5" ht="25.2" thickBot="1">
      <c r="A82" s="118" t="s">
        <v>1038</v>
      </c>
      <c r="B82" s="535" t="s">
        <v>482</v>
      </c>
      <c r="C82" s="564"/>
      <c r="D82" s="496">
        <v>1.4</v>
      </c>
      <c r="E82" s="226"/>
    </row>
    <row r="83" spans="1:5" ht="25.2" thickBot="1">
      <c r="A83" s="118" t="s">
        <v>657</v>
      </c>
      <c r="B83" s="535" t="s">
        <v>477</v>
      </c>
      <c r="C83" s="564"/>
      <c r="D83" s="497">
        <v>112.2</v>
      </c>
      <c r="E83" s="226"/>
    </row>
    <row r="84" spans="1:5" ht="36.6" thickBot="1">
      <c r="A84" s="118" t="s">
        <v>776</v>
      </c>
      <c r="B84" s="535" t="s">
        <v>805</v>
      </c>
      <c r="C84" s="536"/>
      <c r="D84" s="497">
        <v>49376.7</v>
      </c>
      <c r="E84" s="226"/>
    </row>
    <row r="85" spans="1:5" ht="36.6" thickBot="1">
      <c r="A85" s="184" t="s">
        <v>582</v>
      </c>
      <c r="B85" s="535" t="s">
        <v>479</v>
      </c>
      <c r="C85" s="536"/>
      <c r="D85" s="93">
        <v>612.1</v>
      </c>
      <c r="E85" s="226"/>
    </row>
    <row r="86" spans="1:5" ht="25.2" thickBot="1">
      <c r="A86" s="184" t="s">
        <v>656</v>
      </c>
      <c r="B86" s="535" t="s">
        <v>479</v>
      </c>
      <c r="C86" s="536"/>
      <c r="D86" s="225"/>
      <c r="E86" s="226"/>
    </row>
    <row r="87" spans="1:5" ht="36.6" thickBot="1">
      <c r="A87" s="184" t="s">
        <v>618</v>
      </c>
      <c r="B87" s="535" t="s">
        <v>619</v>
      </c>
      <c r="C87" s="536"/>
      <c r="D87" s="225"/>
      <c r="E87" s="226"/>
    </row>
    <row r="88" spans="1:5" ht="36.6" thickBot="1">
      <c r="A88" s="184" t="s">
        <v>987</v>
      </c>
      <c r="B88" s="535" t="s">
        <v>479</v>
      </c>
      <c r="C88" s="536"/>
      <c r="D88" s="375">
        <v>318.7</v>
      </c>
      <c r="E88" s="226"/>
    </row>
    <row r="89" spans="1:5" ht="15" thickBot="1">
      <c r="A89" s="184" t="s">
        <v>978</v>
      </c>
      <c r="B89" s="535" t="s">
        <v>982</v>
      </c>
      <c r="C89" s="536"/>
      <c r="D89" s="375">
        <v>54638.8</v>
      </c>
      <c r="E89" s="226"/>
    </row>
    <row r="90" spans="1:5" ht="25.2" thickBot="1">
      <c r="A90" s="184" t="s">
        <v>775</v>
      </c>
      <c r="B90" s="535" t="s">
        <v>1046</v>
      </c>
      <c r="C90" s="536"/>
      <c r="D90" s="375">
        <v>14250</v>
      </c>
      <c r="E90" s="226"/>
    </row>
    <row r="91" spans="1:5" ht="25.2" thickBot="1">
      <c r="A91" s="184" t="s">
        <v>1054</v>
      </c>
      <c r="B91" s="535" t="s">
        <v>475</v>
      </c>
      <c r="C91" s="536"/>
      <c r="D91" s="375">
        <v>3380.1</v>
      </c>
      <c r="E91" s="226"/>
    </row>
    <row r="92" spans="1:5" ht="15" thickBot="1">
      <c r="A92" s="184" t="s">
        <v>995</v>
      </c>
      <c r="B92" s="535" t="s">
        <v>475</v>
      </c>
      <c r="C92" s="536"/>
      <c r="D92" s="375"/>
      <c r="E92" s="226"/>
    </row>
    <row r="93" spans="1:5" ht="36.6" thickBot="1">
      <c r="A93" s="184" t="s">
        <v>635</v>
      </c>
      <c r="B93" s="535" t="s">
        <v>636</v>
      </c>
      <c r="C93" s="536"/>
      <c r="D93" s="375"/>
    </row>
    <row r="94" spans="1:5" ht="36.6" thickBot="1">
      <c r="A94" s="184" t="s">
        <v>996</v>
      </c>
      <c r="B94" s="535" t="s">
        <v>997</v>
      </c>
      <c r="C94" s="536"/>
      <c r="D94" s="375"/>
    </row>
    <row r="95" spans="1:5" ht="15" thickBot="1">
      <c r="A95" s="183" t="s">
        <v>483</v>
      </c>
      <c r="B95" s="554" t="s">
        <v>487</v>
      </c>
      <c r="C95" s="555"/>
      <c r="D95" s="114"/>
    </row>
    <row r="96" spans="1:5" ht="25.2" thickBot="1">
      <c r="A96" s="191" t="s">
        <v>485</v>
      </c>
      <c r="B96" s="556" t="s">
        <v>486</v>
      </c>
      <c r="C96" s="557"/>
      <c r="D96" s="446"/>
    </row>
    <row r="97" spans="1:8" ht="15" thickBot="1">
      <c r="A97" s="364" t="s">
        <v>986</v>
      </c>
      <c r="B97" s="554" t="s">
        <v>544</v>
      </c>
      <c r="C97" s="555"/>
      <c r="D97" s="365"/>
    </row>
    <row r="98" spans="1:8" ht="15" thickBot="1">
      <c r="A98" s="363" t="s">
        <v>821</v>
      </c>
      <c r="B98" s="562" t="s">
        <v>543</v>
      </c>
      <c r="C98" s="563"/>
      <c r="D98" s="93"/>
    </row>
    <row r="99" spans="1:8" ht="24.6" thickBot="1">
      <c r="A99" s="183" t="s">
        <v>981</v>
      </c>
      <c r="B99" s="550" t="s">
        <v>484</v>
      </c>
      <c r="C99" s="551"/>
      <c r="D99" s="116"/>
    </row>
    <row r="100" spans="1:8" ht="15" thickBot="1">
      <c r="A100" s="183" t="s">
        <v>354</v>
      </c>
      <c r="B100" s="552"/>
      <c r="C100" s="553"/>
      <c r="D100" s="165">
        <f>D68+D69</f>
        <v>638837.1</v>
      </c>
    </row>
    <row r="101" spans="1:8">
      <c r="A101" s="392"/>
      <c r="B101" s="387"/>
      <c r="C101" s="387"/>
      <c r="D101" s="393"/>
    </row>
    <row r="102" spans="1:8">
      <c r="E102" s="17" t="s">
        <v>596</v>
      </c>
    </row>
    <row r="103" spans="1:8">
      <c r="E103" s="17" t="s">
        <v>335</v>
      </c>
    </row>
    <row r="104" spans="1:8">
      <c r="E104" s="17" t="str">
        <f>D3</f>
        <v>проект</v>
      </c>
    </row>
    <row r="105" spans="1:8" ht="15" thickBot="1">
      <c r="A105" s="567" t="s">
        <v>880</v>
      </c>
      <c r="B105" s="567"/>
      <c r="C105" s="567"/>
      <c r="E105" s="187" t="s">
        <v>355</v>
      </c>
    </row>
    <row r="106" spans="1:8" ht="15" thickBot="1">
      <c r="A106" s="22" t="s">
        <v>336</v>
      </c>
      <c r="B106" s="552" t="s">
        <v>337</v>
      </c>
      <c r="C106" s="568"/>
      <c r="D106" s="22">
        <v>2026</v>
      </c>
      <c r="E106" s="22">
        <v>2027</v>
      </c>
      <c r="H106" s="18" t="s">
        <v>998</v>
      </c>
    </row>
    <row r="107" spans="1:8" ht="15" thickBot="1">
      <c r="A107" s="174" t="s">
        <v>983</v>
      </c>
      <c r="B107" s="537" t="s">
        <v>294</v>
      </c>
      <c r="C107" s="565"/>
      <c r="D107" s="165">
        <f>D108+D116+D122</f>
        <v>65749</v>
      </c>
      <c r="E107" s="165">
        <f>E108+E116+E122</f>
        <v>69191</v>
      </c>
    </row>
    <row r="108" spans="1:8" ht="15" thickBot="1">
      <c r="A108" s="174" t="s">
        <v>339</v>
      </c>
      <c r="B108" s="537" t="s">
        <v>295</v>
      </c>
      <c r="C108" s="565"/>
      <c r="D108" s="165">
        <f>D109</f>
        <v>59280</v>
      </c>
      <c r="E108" s="165">
        <f>E109</f>
        <v>62600</v>
      </c>
    </row>
    <row r="109" spans="1:8" ht="15" thickBot="1">
      <c r="A109" s="175" t="s">
        <v>340</v>
      </c>
      <c r="B109" s="539" t="s">
        <v>296</v>
      </c>
      <c r="C109" s="559"/>
      <c r="D109" s="477">
        <f>D110+D111+D112+D113+D114+D115</f>
        <v>59280</v>
      </c>
      <c r="E109" s="477">
        <f>E110+E111+E112+E113+E114+E115</f>
        <v>62600</v>
      </c>
    </row>
    <row r="110" spans="1:8" ht="36.6" thickBot="1">
      <c r="A110" s="176" t="s">
        <v>323</v>
      </c>
      <c r="B110" s="539" t="s">
        <v>314</v>
      </c>
      <c r="C110" s="559"/>
      <c r="D110" s="477">
        <v>58370</v>
      </c>
      <c r="E110" s="477">
        <v>61640</v>
      </c>
    </row>
    <row r="111" spans="1:8" ht="48.6" thickBot="1">
      <c r="A111" s="176" t="s">
        <v>324</v>
      </c>
      <c r="B111" s="539" t="s">
        <v>315</v>
      </c>
      <c r="C111" s="559"/>
      <c r="D111" s="477">
        <v>150</v>
      </c>
      <c r="E111" s="477">
        <v>158</v>
      </c>
    </row>
    <row r="112" spans="1:8" ht="24.6" thickBot="1">
      <c r="A112" s="175" t="s">
        <v>325</v>
      </c>
      <c r="B112" s="539" t="s">
        <v>166</v>
      </c>
      <c r="C112" s="559"/>
      <c r="D112" s="477">
        <v>190</v>
      </c>
      <c r="E112" s="477">
        <v>200</v>
      </c>
    </row>
    <row r="113" spans="1:5" ht="36.6" thickBot="1">
      <c r="A113" s="177" t="s">
        <v>466</v>
      </c>
      <c r="B113" s="539" t="s">
        <v>167</v>
      </c>
      <c r="C113" s="559"/>
      <c r="D113" s="477">
        <v>20</v>
      </c>
      <c r="E113" s="477">
        <v>21</v>
      </c>
    </row>
    <row r="114" spans="1:5" ht="48.6" thickBot="1">
      <c r="A114" s="175" t="s">
        <v>806</v>
      </c>
      <c r="B114" s="539" t="s">
        <v>807</v>
      </c>
      <c r="C114" s="540"/>
      <c r="D114" s="477">
        <v>250</v>
      </c>
      <c r="E114" s="477">
        <v>265</v>
      </c>
    </row>
    <row r="115" spans="1:5" ht="48.6" thickBot="1">
      <c r="A115" s="118" t="s">
        <v>1034</v>
      </c>
      <c r="B115" s="539" t="s">
        <v>1033</v>
      </c>
      <c r="C115" s="540"/>
      <c r="D115" s="477">
        <v>300</v>
      </c>
      <c r="E115" s="477">
        <v>316</v>
      </c>
    </row>
    <row r="116" spans="1:5" ht="15" thickBot="1">
      <c r="A116" s="174" t="s">
        <v>341</v>
      </c>
      <c r="B116" s="537" t="s">
        <v>297</v>
      </c>
      <c r="C116" s="565"/>
      <c r="D116" s="165">
        <f>D117+D120</f>
        <v>5794</v>
      </c>
      <c r="E116" s="165">
        <f>E117+E120</f>
        <v>5911</v>
      </c>
    </row>
    <row r="117" spans="1:5" ht="15" thickBot="1">
      <c r="A117" s="179" t="s">
        <v>316</v>
      </c>
      <c r="B117" s="537" t="s">
        <v>317</v>
      </c>
      <c r="C117" s="565"/>
      <c r="D117" s="165">
        <f>D118+D119</f>
        <v>4161</v>
      </c>
      <c r="E117" s="165">
        <f>E118+E119</f>
        <v>4245</v>
      </c>
    </row>
    <row r="118" spans="1:5" ht="15" thickBot="1">
      <c r="A118" s="175" t="s">
        <v>326</v>
      </c>
      <c r="B118" s="539" t="s">
        <v>318</v>
      </c>
      <c r="C118" s="566"/>
      <c r="D118" s="477">
        <v>2380</v>
      </c>
      <c r="E118" s="477">
        <v>2400</v>
      </c>
    </row>
    <row r="119" spans="1:5" ht="24.6" thickBot="1">
      <c r="A119" s="175" t="s">
        <v>465</v>
      </c>
      <c r="B119" s="539" t="s">
        <v>319</v>
      </c>
      <c r="C119" s="566"/>
      <c r="D119" s="477">
        <v>1781</v>
      </c>
      <c r="E119" s="477">
        <v>1845</v>
      </c>
    </row>
    <row r="120" spans="1:5" ht="15" thickBot="1">
      <c r="A120" s="174" t="s">
        <v>733</v>
      </c>
      <c r="B120" s="537" t="s">
        <v>734</v>
      </c>
      <c r="C120" s="565"/>
      <c r="D120" s="165">
        <f>D121</f>
        <v>1633</v>
      </c>
      <c r="E120" s="165">
        <f>E121</f>
        <v>1666</v>
      </c>
    </row>
    <row r="121" spans="1:5" ht="24.6" thickBot="1">
      <c r="A121" s="175" t="s">
        <v>735</v>
      </c>
      <c r="B121" s="539" t="s">
        <v>736</v>
      </c>
      <c r="C121" s="559"/>
      <c r="D121" s="477">
        <v>1633</v>
      </c>
      <c r="E121" s="477">
        <v>1666</v>
      </c>
    </row>
    <row r="122" spans="1:5" ht="15" thickBot="1">
      <c r="A122" s="174" t="s">
        <v>343</v>
      </c>
      <c r="B122" s="537" t="s">
        <v>299</v>
      </c>
      <c r="C122" s="538"/>
      <c r="D122" s="165">
        <f>D123+D125</f>
        <v>675</v>
      </c>
      <c r="E122" s="165">
        <f>E123+E125</f>
        <v>680</v>
      </c>
    </row>
    <row r="123" spans="1:5" ht="15" thickBot="1">
      <c r="A123" s="174" t="s">
        <v>464</v>
      </c>
      <c r="B123" s="537" t="s">
        <v>463</v>
      </c>
      <c r="C123" s="538"/>
      <c r="D123" s="165">
        <f>D124</f>
        <v>675</v>
      </c>
      <c r="E123" s="165">
        <f>E124</f>
        <v>680</v>
      </c>
    </row>
    <row r="124" spans="1:5" ht="24.6" thickBot="1">
      <c r="A124" s="175" t="s">
        <v>327</v>
      </c>
      <c r="B124" s="539" t="s">
        <v>461</v>
      </c>
      <c r="C124" s="540"/>
      <c r="D124" s="477">
        <v>675</v>
      </c>
      <c r="E124" s="477">
        <v>680</v>
      </c>
    </row>
    <row r="125" spans="1:5" ht="23.4" thickBot="1">
      <c r="A125" s="174" t="s">
        <v>328</v>
      </c>
      <c r="B125" s="537" t="s">
        <v>462</v>
      </c>
      <c r="C125" s="538"/>
      <c r="D125" s="165">
        <f>D126</f>
        <v>0</v>
      </c>
      <c r="E125" s="165">
        <f>E126</f>
        <v>0</v>
      </c>
    </row>
    <row r="126" spans="1:5" ht="24.6" thickBot="1">
      <c r="A126" s="175" t="s">
        <v>154</v>
      </c>
      <c r="B126" s="539" t="s">
        <v>574</v>
      </c>
      <c r="C126" s="540"/>
      <c r="D126" s="477">
        <v>0</v>
      </c>
      <c r="E126" s="477">
        <v>0</v>
      </c>
    </row>
    <row r="127" spans="1:5" ht="15" thickBot="1">
      <c r="A127" s="174" t="s">
        <v>984</v>
      </c>
      <c r="B127" s="537" t="s">
        <v>294</v>
      </c>
      <c r="C127" s="538"/>
      <c r="D127" s="165">
        <f>D128+D134+D140+D153+D165+D151</f>
        <v>8115</v>
      </c>
      <c r="E127" s="165">
        <f>E128+E134+E140+E153+E165+E151</f>
        <v>8115</v>
      </c>
    </row>
    <row r="128" spans="1:5" ht="23.4" thickBot="1">
      <c r="A128" s="180" t="s">
        <v>344</v>
      </c>
      <c r="B128" s="112" t="s">
        <v>290</v>
      </c>
      <c r="C128" s="113"/>
      <c r="D128" s="490">
        <f>D129</f>
        <v>2277</v>
      </c>
      <c r="E128" s="490">
        <f>E129</f>
        <v>2277</v>
      </c>
    </row>
    <row r="129" spans="1:5" ht="36.6" thickBot="1">
      <c r="A129" s="176" t="s">
        <v>329</v>
      </c>
      <c r="B129" s="539" t="s">
        <v>300</v>
      </c>
      <c r="C129" s="540"/>
      <c r="D129" s="477">
        <f>D130+D133</f>
        <v>2277</v>
      </c>
      <c r="E129" s="477">
        <f>E130+E133</f>
        <v>2277</v>
      </c>
    </row>
    <row r="130" spans="1:5" ht="24.6" thickBot="1">
      <c r="A130" s="175" t="s">
        <v>330</v>
      </c>
      <c r="B130" s="539" t="s">
        <v>301</v>
      </c>
      <c r="C130" s="540"/>
      <c r="D130" s="477">
        <f>D131+D132</f>
        <v>975.9</v>
      </c>
      <c r="E130" s="477">
        <f>E131+E132</f>
        <v>975.9</v>
      </c>
    </row>
    <row r="131" spans="1:5" ht="36.6" thickBot="1">
      <c r="A131" s="176" t="s">
        <v>460</v>
      </c>
      <c r="B131" s="539" t="s">
        <v>302</v>
      </c>
      <c r="C131" s="540"/>
      <c r="D131" s="477">
        <v>617.4</v>
      </c>
      <c r="E131" s="477">
        <v>617.4</v>
      </c>
    </row>
    <row r="132" spans="1:5" ht="36.6" thickBot="1">
      <c r="A132" s="176" t="s">
        <v>331</v>
      </c>
      <c r="B132" s="539" t="s">
        <v>320</v>
      </c>
      <c r="C132" s="540"/>
      <c r="D132" s="477">
        <f>40+1+317.5</f>
        <v>358.5</v>
      </c>
      <c r="E132" s="477">
        <f>40+1+317.5</f>
        <v>358.5</v>
      </c>
    </row>
    <row r="133" spans="1:5" ht="24.6" thickBot="1">
      <c r="A133" s="175" t="s">
        <v>332</v>
      </c>
      <c r="B133" s="539" t="s">
        <v>303</v>
      </c>
      <c r="C133" s="540"/>
      <c r="D133" s="477">
        <v>1301.0999999999999</v>
      </c>
      <c r="E133" s="477">
        <v>1301.0999999999999</v>
      </c>
    </row>
    <row r="134" spans="1:5" ht="15" thickBot="1">
      <c r="A134" s="178" t="s">
        <v>345</v>
      </c>
      <c r="B134" s="537" t="s">
        <v>304</v>
      </c>
      <c r="C134" s="538"/>
      <c r="D134" s="478">
        <f>D135</f>
        <v>250</v>
      </c>
      <c r="E134" s="478">
        <f>E135</f>
        <v>250</v>
      </c>
    </row>
    <row r="135" spans="1:5" ht="15" thickBot="1">
      <c r="A135" s="181" t="s">
        <v>346</v>
      </c>
      <c r="B135" s="539" t="s">
        <v>321</v>
      </c>
      <c r="C135" s="540"/>
      <c r="D135" s="165">
        <f>D136+D137+D138+D139</f>
        <v>250</v>
      </c>
      <c r="E135" s="165">
        <f>E136+E137+E138+E139</f>
        <v>250</v>
      </c>
    </row>
    <row r="136" spans="1:5" ht="15" thickBot="1">
      <c r="A136" s="182" t="s">
        <v>488</v>
      </c>
      <c r="B136" s="539" t="s">
        <v>452</v>
      </c>
      <c r="C136" s="540"/>
      <c r="D136" s="477">
        <v>125</v>
      </c>
      <c r="E136" s="477">
        <v>125</v>
      </c>
    </row>
    <row r="137" spans="1:5" ht="15" thickBot="1">
      <c r="A137" s="182" t="s">
        <v>456</v>
      </c>
      <c r="B137" s="539" t="s">
        <v>453</v>
      </c>
      <c r="C137" s="540"/>
      <c r="D137" s="477">
        <v>4</v>
      </c>
      <c r="E137" s="477">
        <v>4</v>
      </c>
    </row>
    <row r="138" spans="1:5" ht="15" thickBot="1">
      <c r="A138" s="182" t="s">
        <v>457</v>
      </c>
      <c r="B138" s="539" t="s">
        <v>454</v>
      </c>
      <c r="C138" s="540"/>
      <c r="D138" s="477">
        <v>120</v>
      </c>
      <c r="E138" s="477">
        <v>120</v>
      </c>
    </row>
    <row r="139" spans="1:5" ht="15" thickBot="1">
      <c r="A139" s="182" t="s">
        <v>418</v>
      </c>
      <c r="B139" s="539" t="s">
        <v>455</v>
      </c>
      <c r="C139" s="540"/>
      <c r="D139" s="477">
        <v>1</v>
      </c>
      <c r="E139" s="477">
        <v>1</v>
      </c>
    </row>
    <row r="140" spans="1:5" ht="15" thickBot="1">
      <c r="A140" s="174" t="s">
        <v>589</v>
      </c>
      <c r="B140" s="537" t="s">
        <v>305</v>
      </c>
      <c r="C140" s="538"/>
      <c r="D140" s="491">
        <f>D141+D146</f>
        <v>5243</v>
      </c>
      <c r="E140" s="491">
        <f>E141+E146</f>
        <v>5243</v>
      </c>
    </row>
    <row r="141" spans="1:5" ht="15" thickBot="1">
      <c r="A141" s="174" t="s">
        <v>451</v>
      </c>
      <c r="B141" s="537" t="s">
        <v>450</v>
      </c>
      <c r="C141" s="538"/>
      <c r="D141" s="491">
        <f>D142+D143+D144+D145</f>
        <v>5243</v>
      </c>
      <c r="E141" s="491">
        <f>E142+E143+E144+E145</f>
        <v>5243</v>
      </c>
    </row>
    <row r="142" spans="1:5" ht="15" thickBot="1">
      <c r="A142" s="175" t="s">
        <v>155</v>
      </c>
      <c r="B142" s="539" t="s">
        <v>306</v>
      </c>
      <c r="C142" s="540"/>
      <c r="D142" s="477">
        <v>3340</v>
      </c>
      <c r="E142" s="477">
        <v>3340</v>
      </c>
    </row>
    <row r="143" spans="1:5" ht="15" thickBot="1">
      <c r="A143" s="175" t="s">
        <v>155</v>
      </c>
      <c r="B143" s="539" t="s">
        <v>307</v>
      </c>
      <c r="C143" s="540"/>
      <c r="D143" s="477">
        <v>0</v>
      </c>
      <c r="E143" s="477">
        <v>0</v>
      </c>
    </row>
    <row r="144" spans="1:5" ht="15" thickBot="1">
      <c r="A144" s="175" t="s">
        <v>155</v>
      </c>
      <c r="B144" s="539" t="s">
        <v>308</v>
      </c>
      <c r="C144" s="540"/>
      <c r="D144" s="477">
        <v>810</v>
      </c>
      <c r="E144" s="477">
        <v>810</v>
      </c>
    </row>
    <row r="145" spans="1:5" ht="15" thickBot="1">
      <c r="A145" s="175" t="s">
        <v>155</v>
      </c>
      <c r="B145" s="539" t="s">
        <v>309</v>
      </c>
      <c r="C145" s="540"/>
      <c r="D145" s="492">
        <v>1093</v>
      </c>
      <c r="E145" s="492">
        <v>1093</v>
      </c>
    </row>
    <row r="146" spans="1:5" ht="15" thickBot="1">
      <c r="A146" s="391" t="s">
        <v>573</v>
      </c>
      <c r="B146" s="537" t="s">
        <v>572</v>
      </c>
      <c r="C146" s="538"/>
      <c r="D146" s="165">
        <f>D147+D149+D148+D150</f>
        <v>0</v>
      </c>
      <c r="E146" s="165">
        <f>E147+E149+E148+E150</f>
        <v>0</v>
      </c>
    </row>
    <row r="147" spans="1:5" ht="15" thickBot="1">
      <c r="A147" s="175" t="s">
        <v>570</v>
      </c>
      <c r="B147" s="539" t="s">
        <v>571</v>
      </c>
      <c r="C147" s="540"/>
      <c r="D147" s="477">
        <v>0</v>
      </c>
      <c r="E147" s="477">
        <v>0</v>
      </c>
    </row>
    <row r="148" spans="1:5" ht="15" thickBot="1">
      <c r="A148" s="175" t="s">
        <v>570</v>
      </c>
      <c r="B148" s="539" t="s">
        <v>590</v>
      </c>
      <c r="C148" s="540"/>
      <c r="D148" s="477">
        <v>0</v>
      </c>
      <c r="E148" s="477">
        <v>0</v>
      </c>
    </row>
    <row r="149" spans="1:5" ht="15" thickBot="1">
      <c r="A149" s="175" t="s">
        <v>570</v>
      </c>
      <c r="B149" s="539" t="s">
        <v>577</v>
      </c>
      <c r="C149" s="540"/>
      <c r="D149" s="477">
        <v>0</v>
      </c>
      <c r="E149" s="477">
        <v>0</v>
      </c>
    </row>
    <row r="150" spans="1:5" ht="24.6" thickBot="1">
      <c r="A150" s="175" t="str">
        <f>A51</f>
        <v>Доходы, поступающие в порядке возмещения расходов, понесенных в связи с эксплуатацией имущества муниципальных районов</v>
      </c>
      <c r="B150" s="546" t="str">
        <f>B51</f>
        <v>91211302065050000130</v>
      </c>
      <c r="C150" s="547"/>
      <c r="D150" s="477">
        <v>0</v>
      </c>
      <c r="E150" s="477">
        <v>0</v>
      </c>
    </row>
    <row r="151" spans="1:5" ht="15" thickBot="1">
      <c r="A151" s="174" t="s">
        <v>459</v>
      </c>
      <c r="B151" s="537" t="s">
        <v>458</v>
      </c>
      <c r="C151" s="538"/>
      <c r="D151" s="165">
        <f>D152</f>
        <v>50</v>
      </c>
      <c r="E151" s="165">
        <f>E152</f>
        <v>50</v>
      </c>
    </row>
    <row r="152" spans="1:5" ht="36.6" thickBot="1">
      <c r="A152" s="263" t="s">
        <v>622</v>
      </c>
      <c r="B152" s="539" t="s">
        <v>287</v>
      </c>
      <c r="C152" s="540"/>
      <c r="D152" s="477">
        <v>50</v>
      </c>
      <c r="E152" s="477">
        <v>50</v>
      </c>
    </row>
    <row r="153" spans="1:5" ht="15" thickBot="1">
      <c r="A153" s="264" t="s">
        <v>347</v>
      </c>
      <c r="B153" s="560" t="s">
        <v>310</v>
      </c>
      <c r="C153" s="561"/>
      <c r="D153" s="478">
        <f>SUM(D154:D164)</f>
        <v>295</v>
      </c>
      <c r="E153" s="478">
        <f>SUM(E154:E164)</f>
        <v>295</v>
      </c>
    </row>
    <row r="154" spans="1:5" ht="37.200000000000003" thickBot="1">
      <c r="A154" s="426" t="s">
        <v>632</v>
      </c>
      <c r="B154" s="545" t="s">
        <v>625</v>
      </c>
      <c r="C154" s="542"/>
      <c r="D154" s="493">
        <v>50</v>
      </c>
      <c r="E154" s="493">
        <v>50</v>
      </c>
    </row>
    <row r="155" spans="1:5" ht="37.200000000000003" thickBot="1">
      <c r="A155" s="184" t="s">
        <v>630</v>
      </c>
      <c r="B155" s="541" t="s">
        <v>628</v>
      </c>
      <c r="C155" s="542"/>
      <c r="D155" s="493">
        <v>41</v>
      </c>
      <c r="E155" s="493">
        <v>41</v>
      </c>
    </row>
    <row r="156" spans="1:5" ht="37.200000000000003" thickBot="1">
      <c r="A156" s="184" t="s">
        <v>809</v>
      </c>
      <c r="B156" s="541" t="s">
        <v>808</v>
      </c>
      <c r="C156" s="542"/>
      <c r="D156" s="493">
        <v>10</v>
      </c>
      <c r="E156" s="493">
        <v>10</v>
      </c>
    </row>
    <row r="157" spans="1:5" ht="36.6" thickBot="1">
      <c r="A157" s="184" t="s">
        <v>1036</v>
      </c>
      <c r="B157" s="541" t="s">
        <v>1035</v>
      </c>
      <c r="C157" s="574"/>
      <c r="D157" s="520">
        <v>2.5</v>
      </c>
      <c r="E157" s="520">
        <v>2.5</v>
      </c>
    </row>
    <row r="158" spans="1:5" ht="48.6" thickBot="1">
      <c r="A158" s="265" t="s">
        <v>629</v>
      </c>
      <c r="B158" s="535" t="s">
        <v>626</v>
      </c>
      <c r="C158" s="540"/>
      <c r="D158" s="494">
        <v>1.5</v>
      </c>
      <c r="E158" s="494">
        <v>1.5</v>
      </c>
    </row>
    <row r="159" spans="1:5" ht="37.200000000000003" thickBot="1">
      <c r="A159" s="118" t="s">
        <v>811</v>
      </c>
      <c r="B159" s="535" t="s">
        <v>810</v>
      </c>
      <c r="C159" s="536"/>
      <c r="D159" s="494">
        <v>7</v>
      </c>
      <c r="E159" s="494">
        <v>7</v>
      </c>
    </row>
    <row r="160" spans="1:5" ht="60.6" thickBot="1">
      <c r="A160" s="118" t="s">
        <v>966</v>
      </c>
      <c r="B160" s="535" t="s">
        <v>964</v>
      </c>
      <c r="C160" s="536"/>
      <c r="D160" s="477">
        <v>6</v>
      </c>
      <c r="E160" s="494">
        <v>6</v>
      </c>
    </row>
    <row r="161" spans="1:5" ht="48.6" thickBot="1">
      <c r="A161" s="118" t="s">
        <v>967</v>
      </c>
      <c r="B161" s="535" t="s">
        <v>965</v>
      </c>
      <c r="C161" s="536"/>
      <c r="D161" s="477">
        <v>140</v>
      </c>
      <c r="E161" s="494">
        <v>140</v>
      </c>
    </row>
    <row r="162" spans="1:5" ht="37.200000000000003" thickBot="1">
      <c r="A162" s="118" t="s">
        <v>631</v>
      </c>
      <c r="B162" s="535" t="s">
        <v>627</v>
      </c>
      <c r="C162" s="536"/>
      <c r="D162" s="477">
        <v>1</v>
      </c>
      <c r="E162" s="477">
        <v>1</v>
      </c>
    </row>
    <row r="163" spans="1:5" ht="36.6" thickBot="1">
      <c r="A163" s="118" t="s">
        <v>599</v>
      </c>
      <c r="B163" s="535" t="s">
        <v>578</v>
      </c>
      <c r="C163" s="540"/>
      <c r="D163" s="477">
        <v>36</v>
      </c>
      <c r="E163" s="477">
        <v>36</v>
      </c>
    </row>
    <row r="164" spans="1:5" ht="36.6" thickBot="1">
      <c r="A164" s="118" t="str">
        <f>A66</f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района.</v>
      </c>
      <c r="B164" s="543" t="str">
        <f t="shared" ref="B164:D164" si="0">B66</f>
        <v>90211607010050000140</v>
      </c>
      <c r="C164" s="544"/>
      <c r="D164" s="477">
        <f t="shared" si="0"/>
        <v>0</v>
      </c>
      <c r="E164" s="477">
        <v>0</v>
      </c>
    </row>
    <row r="165" spans="1:5" ht="15" thickBot="1">
      <c r="A165" s="174" t="s">
        <v>348</v>
      </c>
      <c r="B165" s="539" t="s">
        <v>322</v>
      </c>
      <c r="C165" s="540"/>
      <c r="D165" s="165">
        <v>0</v>
      </c>
      <c r="E165" s="165">
        <v>0</v>
      </c>
    </row>
    <row r="166" spans="1:5" ht="15" thickBot="1">
      <c r="A166" s="183" t="s">
        <v>349</v>
      </c>
      <c r="B166" s="537" t="s">
        <v>294</v>
      </c>
      <c r="C166" s="538"/>
      <c r="D166" s="117">
        <f>D107+D127</f>
        <v>73864</v>
      </c>
      <c r="E166" s="117">
        <f>E107+E127</f>
        <v>77306</v>
      </c>
    </row>
    <row r="167" spans="1:5" ht="15" thickBot="1">
      <c r="A167" s="183" t="s">
        <v>985</v>
      </c>
      <c r="B167" s="548" t="s">
        <v>980</v>
      </c>
      <c r="C167" s="549"/>
      <c r="D167" s="117">
        <f>D168+D192+D194</f>
        <v>456869.3</v>
      </c>
      <c r="E167" s="117">
        <f>E168+E192+E194</f>
        <v>453119.69999999995</v>
      </c>
    </row>
    <row r="168" spans="1:5" ht="15" thickBot="1">
      <c r="A168" s="183" t="s">
        <v>979</v>
      </c>
      <c r="B168" s="554" t="s">
        <v>569</v>
      </c>
      <c r="C168" s="558"/>
      <c r="D168" s="117">
        <f>SUM(D169:D190)</f>
        <v>456869.3</v>
      </c>
      <c r="E168" s="117">
        <f>SUM(E169:E190)</f>
        <v>453119.69999999995</v>
      </c>
    </row>
    <row r="169" spans="1:5" ht="25.2" thickBot="1">
      <c r="A169" s="118" t="s">
        <v>473</v>
      </c>
      <c r="B169" s="535" t="s">
        <v>474</v>
      </c>
      <c r="C169" s="536"/>
      <c r="D169" s="92">
        <v>212289.3</v>
      </c>
      <c r="E169" s="92">
        <v>208411.3</v>
      </c>
    </row>
    <row r="170" spans="1:5" ht="15" thickBot="1">
      <c r="A170" s="118" t="s">
        <v>163</v>
      </c>
      <c r="B170" s="535" t="s">
        <v>481</v>
      </c>
      <c r="C170" s="536"/>
      <c r="D170" s="92"/>
      <c r="E170" s="92"/>
    </row>
    <row r="171" spans="1:5" ht="15" thickBot="1">
      <c r="A171" s="118" t="s">
        <v>581</v>
      </c>
      <c r="B171" s="535" t="s">
        <v>480</v>
      </c>
      <c r="C171" s="536"/>
      <c r="D171" s="92"/>
      <c r="E171" s="92"/>
    </row>
    <row r="172" spans="1:5" ht="48.6" thickBot="1">
      <c r="A172" s="184" t="s">
        <v>164</v>
      </c>
      <c r="B172" s="535" t="s">
        <v>479</v>
      </c>
      <c r="C172" s="536"/>
      <c r="D172" s="92">
        <v>99.1</v>
      </c>
      <c r="E172" s="92">
        <v>297.5</v>
      </c>
    </row>
    <row r="173" spans="1:5" ht="15" thickBot="1">
      <c r="A173" s="98" t="s">
        <v>353</v>
      </c>
      <c r="B173" s="535" t="s">
        <v>475</v>
      </c>
      <c r="C173" s="536"/>
      <c r="D173" s="92">
        <v>1223.7</v>
      </c>
      <c r="E173" s="92">
        <v>1223.7</v>
      </c>
    </row>
    <row r="174" spans="1:5" ht="15" thickBot="1">
      <c r="A174" s="118" t="s">
        <v>1037</v>
      </c>
      <c r="B174" s="535" t="s">
        <v>478</v>
      </c>
      <c r="C174" s="536"/>
      <c r="D174" s="92">
        <v>8543.2999999999993</v>
      </c>
      <c r="E174" s="92">
        <v>8543.2999999999993</v>
      </c>
    </row>
    <row r="175" spans="1:5" ht="36.6" thickBot="1">
      <c r="A175" s="118" t="s">
        <v>624</v>
      </c>
      <c r="B175" s="535" t="s">
        <v>478</v>
      </c>
      <c r="C175" s="564"/>
      <c r="D175" s="92">
        <v>377.7</v>
      </c>
      <c r="E175" s="92">
        <v>377.7</v>
      </c>
    </row>
    <row r="176" spans="1:5" ht="36.6" thickBot="1">
      <c r="A176" s="118" t="s">
        <v>467</v>
      </c>
      <c r="B176" s="535" t="s">
        <v>478</v>
      </c>
      <c r="C176" s="564"/>
      <c r="D176" s="92">
        <v>0.7</v>
      </c>
      <c r="E176" s="92">
        <v>0.7</v>
      </c>
    </row>
    <row r="177" spans="1:7" ht="25.2" thickBot="1">
      <c r="A177" s="118" t="s">
        <v>168</v>
      </c>
      <c r="B177" s="535" t="s">
        <v>476</v>
      </c>
      <c r="C177" s="564"/>
      <c r="D177" s="496">
        <v>56174.1</v>
      </c>
      <c r="E177" s="496">
        <v>56174.1</v>
      </c>
    </row>
    <row r="178" spans="1:7" ht="36.6" thickBot="1">
      <c r="A178" s="184" t="s">
        <v>169</v>
      </c>
      <c r="B178" s="535" t="s">
        <v>476</v>
      </c>
      <c r="C178" s="564"/>
      <c r="D178" s="495">
        <v>134153.20000000001</v>
      </c>
      <c r="E178" s="495">
        <v>134153.20000000001</v>
      </c>
    </row>
    <row r="179" spans="1:7" ht="25.2" thickBot="1">
      <c r="A179" s="118" t="s">
        <v>994</v>
      </c>
      <c r="B179" s="535" t="s">
        <v>477</v>
      </c>
      <c r="C179" s="564"/>
      <c r="D179" s="496">
        <v>1153.5999999999999</v>
      </c>
      <c r="E179" s="496">
        <v>1153.5999999999999</v>
      </c>
    </row>
    <row r="180" spans="1:7" ht="25.2" thickBot="1">
      <c r="A180" s="118" t="s">
        <v>1038</v>
      </c>
      <c r="B180" s="535" t="s">
        <v>482</v>
      </c>
      <c r="C180" s="564"/>
      <c r="D180" s="495">
        <v>44</v>
      </c>
      <c r="E180" s="495">
        <v>1</v>
      </c>
    </row>
    <row r="181" spans="1:7" ht="25.2" thickBot="1">
      <c r="A181" s="118" t="s">
        <v>657</v>
      </c>
      <c r="B181" s="535" t="s">
        <v>477</v>
      </c>
      <c r="C181" s="564"/>
      <c r="D181" s="497">
        <v>112.2</v>
      </c>
      <c r="E181" s="497">
        <v>112.2</v>
      </c>
    </row>
    <row r="182" spans="1:7" ht="36.6" thickBot="1">
      <c r="A182" s="118" t="s">
        <v>776</v>
      </c>
      <c r="B182" s="535" t="s">
        <v>805</v>
      </c>
      <c r="C182" s="536"/>
      <c r="D182" s="497">
        <v>38706.199999999997</v>
      </c>
      <c r="E182" s="497">
        <v>38675.1</v>
      </c>
    </row>
    <row r="183" spans="1:7" ht="36.6" thickBot="1">
      <c r="A183" s="184" t="s">
        <v>582</v>
      </c>
      <c r="B183" s="535" t="s">
        <v>479</v>
      </c>
      <c r="C183" s="536"/>
      <c r="D183" s="93">
        <v>612.1</v>
      </c>
      <c r="E183" s="93">
        <v>616.20000000000005</v>
      </c>
    </row>
    <row r="184" spans="1:7" ht="25.2" thickBot="1">
      <c r="A184" s="184" t="s">
        <v>656</v>
      </c>
      <c r="B184" s="535" t="s">
        <v>479</v>
      </c>
      <c r="C184" s="536"/>
      <c r="D184" s="225"/>
      <c r="E184" s="225"/>
    </row>
    <row r="185" spans="1:7" ht="36.6" thickBot="1">
      <c r="A185" s="184" t="s">
        <v>618</v>
      </c>
      <c r="B185" s="535" t="s">
        <v>619</v>
      </c>
      <c r="C185" s="536"/>
      <c r="D185" s="225"/>
      <c r="E185" s="225"/>
    </row>
    <row r="186" spans="1:7" ht="25.2" thickBot="1">
      <c r="A186" s="184" t="s">
        <v>988</v>
      </c>
      <c r="B186" s="535" t="s">
        <v>989</v>
      </c>
      <c r="C186" s="536"/>
      <c r="D186" s="225"/>
      <c r="E186" s="225"/>
    </row>
    <row r="187" spans="1:7" ht="15" customHeight="1" thickBot="1">
      <c r="A187" s="184" t="s">
        <v>1054</v>
      </c>
      <c r="B187" s="535" t="s">
        <v>475</v>
      </c>
      <c r="C187" s="536"/>
      <c r="D187" s="225">
        <v>3380.1</v>
      </c>
      <c r="E187" s="225">
        <v>3380.1</v>
      </c>
    </row>
    <row r="188" spans="1:7" ht="36.6" thickBot="1">
      <c r="A188" s="184" t="s">
        <v>635</v>
      </c>
      <c r="B188" s="535" t="s">
        <v>636</v>
      </c>
      <c r="C188" s="536"/>
      <c r="D188" s="225"/>
      <c r="E188" s="225"/>
    </row>
    <row r="189" spans="1:7" ht="36.6" thickBot="1">
      <c r="A189" s="184" t="s">
        <v>973</v>
      </c>
      <c r="B189" s="572" t="s">
        <v>974</v>
      </c>
      <c r="C189" s="573"/>
      <c r="D189" s="375"/>
      <c r="E189" s="376"/>
      <c r="G189" s="18" t="s">
        <v>292</v>
      </c>
    </row>
    <row r="190" spans="1:7" ht="15" thickBot="1">
      <c r="A190" s="183" t="s">
        <v>483</v>
      </c>
      <c r="B190" s="554" t="s">
        <v>487</v>
      </c>
      <c r="C190" s="555"/>
      <c r="D190" s="115"/>
      <c r="E190" s="115"/>
    </row>
    <row r="191" spans="1:7" ht="25.2" thickBot="1">
      <c r="A191" s="191" t="s">
        <v>485</v>
      </c>
      <c r="B191" s="556" t="s">
        <v>486</v>
      </c>
      <c r="C191" s="557"/>
      <c r="D191" s="425"/>
      <c r="E191" s="425"/>
    </row>
    <row r="192" spans="1:7" ht="15" thickBot="1">
      <c r="A192" s="364" t="s">
        <v>986</v>
      </c>
      <c r="B192" s="554" t="s">
        <v>544</v>
      </c>
      <c r="C192" s="555"/>
      <c r="D192" s="366"/>
      <c r="E192" s="365"/>
    </row>
    <row r="193" spans="1:5" ht="25.2" thickBot="1">
      <c r="A193" s="363" t="s">
        <v>542</v>
      </c>
      <c r="B193" s="562" t="s">
        <v>543</v>
      </c>
      <c r="C193" s="563"/>
      <c r="D193" s="93"/>
      <c r="E193" s="93"/>
    </row>
    <row r="194" spans="1:5" ht="24.6" thickBot="1">
      <c r="A194" s="183" t="s">
        <v>981</v>
      </c>
      <c r="B194" s="550" t="s">
        <v>484</v>
      </c>
      <c r="C194" s="551"/>
      <c r="D194" s="116"/>
      <c r="E194" s="116"/>
    </row>
    <row r="195" spans="1:5" ht="15" thickBot="1">
      <c r="A195" s="183" t="s">
        <v>354</v>
      </c>
      <c r="B195" s="552"/>
      <c r="C195" s="553"/>
      <c r="D195" s="165">
        <f>D166+D168+D194+D192</f>
        <v>530733.30000000005</v>
      </c>
      <c r="E195" s="165">
        <f>E166+E168+E194+E192</f>
        <v>530425.69999999995</v>
      </c>
    </row>
  </sheetData>
  <mergeCells count="186">
    <mergeCell ref="B54:C54"/>
    <mergeCell ref="B56:C56"/>
    <mergeCell ref="B57:C57"/>
    <mergeCell ref="B99:C99"/>
    <mergeCell ref="B100:C100"/>
    <mergeCell ref="B189:C189"/>
    <mergeCell ref="B45:C45"/>
    <mergeCell ref="B84:C84"/>
    <mergeCell ref="B88:C88"/>
    <mergeCell ref="B80:C80"/>
    <mergeCell ref="B77:C77"/>
    <mergeCell ref="B87:C87"/>
    <mergeCell ref="B86:C86"/>
    <mergeCell ref="B52:C52"/>
    <mergeCell ref="B53:C53"/>
    <mergeCell ref="B82:C82"/>
    <mergeCell ref="B81:C81"/>
    <mergeCell ref="B68:C68"/>
    <mergeCell ref="B67:C67"/>
    <mergeCell ref="B70:C70"/>
    <mergeCell ref="B78:C78"/>
    <mergeCell ref="B79:C79"/>
    <mergeCell ref="B83:C83"/>
    <mergeCell ref="B157:C157"/>
    <mergeCell ref="B11:C11"/>
    <mergeCell ref="B12:C12"/>
    <mergeCell ref="B15:C15"/>
    <mergeCell ref="B16:C16"/>
    <mergeCell ref="B41:C41"/>
    <mergeCell ref="B17:C17"/>
    <mergeCell ref="B13:C13"/>
    <mergeCell ref="B21:C21"/>
    <mergeCell ref="B22:C22"/>
    <mergeCell ref="B25:C25"/>
    <mergeCell ref="B28:C28"/>
    <mergeCell ref="B26:C26"/>
    <mergeCell ref="B37:C37"/>
    <mergeCell ref="B39:C39"/>
    <mergeCell ref="B40:C40"/>
    <mergeCell ref="B18:C18"/>
    <mergeCell ref="B36:C36"/>
    <mergeCell ref="B35:C35"/>
    <mergeCell ref="B97:C97"/>
    <mergeCell ref="B98:C98"/>
    <mergeCell ref="B42:C42"/>
    <mergeCell ref="B32:C32"/>
    <mergeCell ref="B49:C49"/>
    <mergeCell ref="B7:C7"/>
    <mergeCell ref="B8:C8"/>
    <mergeCell ref="B6:C6"/>
    <mergeCell ref="B58:C58"/>
    <mergeCell ref="B43:C43"/>
    <mergeCell ref="B14:C14"/>
    <mergeCell ref="B94:C94"/>
    <mergeCell ref="B95:C95"/>
    <mergeCell ref="B96:C96"/>
    <mergeCell ref="B89:C89"/>
    <mergeCell ref="B74:C74"/>
    <mergeCell ref="B75:C75"/>
    <mergeCell ref="B76:C76"/>
    <mergeCell ref="B73:C73"/>
    <mergeCell ref="B93:C93"/>
    <mergeCell ref="B55:C55"/>
    <mergeCell ref="B91:C91"/>
    <mergeCell ref="B10:C10"/>
    <mergeCell ref="B9:C9"/>
    <mergeCell ref="A105:C105"/>
    <mergeCell ref="B106:C106"/>
    <mergeCell ref="B107:C107"/>
    <mergeCell ref="B108:C108"/>
    <mergeCell ref="B109:C109"/>
    <mergeCell ref="B110:C110"/>
    <mergeCell ref="A4:C4"/>
    <mergeCell ref="B38:C38"/>
    <mergeCell ref="B34:C34"/>
    <mergeCell ref="B51:C51"/>
    <mergeCell ref="B44:C44"/>
    <mergeCell ref="B5:C5"/>
    <mergeCell ref="B46:C46"/>
    <mergeCell ref="B47:C47"/>
    <mergeCell ref="B48:C48"/>
    <mergeCell ref="B50:C50"/>
    <mergeCell ref="B31:C31"/>
    <mergeCell ref="B33:C33"/>
    <mergeCell ref="B20:C20"/>
    <mergeCell ref="B27:C27"/>
    <mergeCell ref="B23:C23"/>
    <mergeCell ref="B30:C30"/>
    <mergeCell ref="B19:C19"/>
    <mergeCell ref="B24:C24"/>
    <mergeCell ref="B66:C66"/>
    <mergeCell ref="B62:C62"/>
    <mergeCell ref="B61:C61"/>
    <mergeCell ref="B92:C92"/>
    <mergeCell ref="B65:C65"/>
    <mergeCell ref="B85:C85"/>
    <mergeCell ref="B72:C72"/>
    <mergeCell ref="B71:C71"/>
    <mergeCell ref="B59:C59"/>
    <mergeCell ref="B60:C60"/>
    <mergeCell ref="B63:C63"/>
    <mergeCell ref="B64:C64"/>
    <mergeCell ref="B69:C69"/>
    <mergeCell ref="B90:C90"/>
    <mergeCell ref="B133:C133"/>
    <mergeCell ref="B126:C126"/>
    <mergeCell ref="B127:C127"/>
    <mergeCell ref="B129:C129"/>
    <mergeCell ref="B130:C130"/>
    <mergeCell ref="B160:C160"/>
    <mergeCell ref="B161:C161"/>
    <mergeCell ref="B113:C113"/>
    <mergeCell ref="B120:C120"/>
    <mergeCell ref="B121:C121"/>
    <mergeCell ref="B131:C131"/>
    <mergeCell ref="B118:C118"/>
    <mergeCell ref="B119:C119"/>
    <mergeCell ref="B122:C122"/>
    <mergeCell ref="B123:C123"/>
    <mergeCell ref="B124:C124"/>
    <mergeCell ref="B125:C125"/>
    <mergeCell ref="B116:C116"/>
    <mergeCell ref="B117:C117"/>
    <mergeCell ref="B115:C115"/>
    <mergeCell ref="B114:C114"/>
    <mergeCell ref="B184:C184"/>
    <mergeCell ref="B193:C193"/>
    <mergeCell ref="B181:C181"/>
    <mergeCell ref="B172:C172"/>
    <mergeCell ref="B173:C173"/>
    <mergeCell ref="B174:C174"/>
    <mergeCell ref="B182:C182"/>
    <mergeCell ref="B175:C175"/>
    <mergeCell ref="B176:C176"/>
    <mergeCell ref="B177:C177"/>
    <mergeCell ref="B178:C178"/>
    <mergeCell ref="B179:C179"/>
    <mergeCell ref="B180:C180"/>
    <mergeCell ref="B186:C186"/>
    <mergeCell ref="B183:C183"/>
    <mergeCell ref="B187:C187"/>
    <mergeCell ref="B194:C194"/>
    <mergeCell ref="B195:C195"/>
    <mergeCell ref="B185:C185"/>
    <mergeCell ref="B188:C188"/>
    <mergeCell ref="B190:C190"/>
    <mergeCell ref="B191:C191"/>
    <mergeCell ref="B192:C192"/>
    <mergeCell ref="B168:C168"/>
    <mergeCell ref="B111:C111"/>
    <mergeCell ref="B112:C112"/>
    <mergeCell ref="B169:C169"/>
    <mergeCell ref="B132:C132"/>
    <mergeCell ref="B143:C143"/>
    <mergeCell ref="B144:C144"/>
    <mergeCell ref="B145:C145"/>
    <mergeCell ref="B146:C146"/>
    <mergeCell ref="B147:C147"/>
    <mergeCell ref="B148:C148"/>
    <mergeCell ref="B163:C163"/>
    <mergeCell ref="B165:C165"/>
    <mergeCell ref="B149:C149"/>
    <mergeCell ref="B151:C151"/>
    <mergeCell ref="B152:C152"/>
    <mergeCell ref="B153:C153"/>
    <mergeCell ref="B170:C170"/>
    <mergeCell ref="B171:C171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58:C158"/>
    <mergeCell ref="B155:C155"/>
    <mergeCell ref="B166:C166"/>
    <mergeCell ref="B164:C164"/>
    <mergeCell ref="B162:C162"/>
    <mergeCell ref="B159:C159"/>
    <mergeCell ref="B156:C156"/>
    <mergeCell ref="B154:C154"/>
    <mergeCell ref="B150:C150"/>
    <mergeCell ref="B167:C167"/>
  </mergeCells>
  <phoneticPr fontId="9" type="noConversion"/>
  <pageMargins left="0.70866141732283472" right="0.15748031496062992" top="0.35433070866141736" bottom="0.15748031496062992" header="0.31496062992125984" footer="0.1574803149606299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1"/>
  <sheetViews>
    <sheetView zoomScaleNormal="100" workbookViewId="0">
      <selection activeCell="D107" sqref="D107"/>
    </sheetView>
  </sheetViews>
  <sheetFormatPr defaultRowHeight="14.4"/>
  <cols>
    <col min="1" max="1" width="52.33203125" customWidth="1"/>
    <col min="4" max="4" width="10.33203125" customWidth="1"/>
  </cols>
  <sheetData>
    <row r="1" spans="1:4">
      <c r="D1" s="17" t="s">
        <v>545</v>
      </c>
    </row>
    <row r="2" spans="1:4">
      <c r="D2" s="17" t="s">
        <v>335</v>
      </c>
    </row>
    <row r="3" spans="1:4">
      <c r="D3" s="17" t="str">
        <f>'пр.1, 2 доходы'!D3</f>
        <v>проект</v>
      </c>
    </row>
    <row r="4" spans="1:4" ht="25.5" customHeight="1">
      <c r="A4" s="575" t="s">
        <v>1000</v>
      </c>
      <c r="B4" s="575"/>
      <c r="C4" s="575"/>
      <c r="D4" s="575"/>
    </row>
    <row r="5" spans="1:4" ht="15" thickBot="1">
      <c r="D5" s="2" t="s">
        <v>355</v>
      </c>
    </row>
    <row r="6" spans="1:4" ht="15" thickBot="1">
      <c r="A6" s="10" t="s">
        <v>356</v>
      </c>
      <c r="B6" s="11" t="s">
        <v>396</v>
      </c>
      <c r="C6" s="11" t="s">
        <v>357</v>
      </c>
      <c r="D6" s="388" t="s">
        <v>338</v>
      </c>
    </row>
    <row r="7" spans="1:4" ht="15" thickBot="1">
      <c r="A7" s="12" t="s">
        <v>358</v>
      </c>
      <c r="B7" s="4">
        <v>1</v>
      </c>
      <c r="C7" s="4"/>
      <c r="D7" s="186">
        <f>SUM(D8:D15)</f>
        <v>125840.9</v>
      </c>
    </row>
    <row r="8" spans="1:4" ht="15" thickBot="1">
      <c r="A8" s="389" t="s">
        <v>359</v>
      </c>
      <c r="B8" s="8" t="s">
        <v>385</v>
      </c>
      <c r="C8" s="8" t="s">
        <v>392</v>
      </c>
      <c r="D8" s="16">
        <f>'пр.7,8'!G223</f>
        <v>3230.2</v>
      </c>
    </row>
    <row r="9" spans="1:4" ht="28.2" customHeight="1" thickBot="1">
      <c r="A9" s="389" t="s">
        <v>360</v>
      </c>
      <c r="B9" s="8" t="s">
        <v>385</v>
      </c>
      <c r="C9" s="8" t="s">
        <v>386</v>
      </c>
      <c r="D9" s="16">
        <f>'пр.7,8'!G227</f>
        <v>0</v>
      </c>
    </row>
    <row r="10" spans="1:4" ht="25.2" thickBot="1">
      <c r="A10" s="389" t="s">
        <v>361</v>
      </c>
      <c r="B10" s="8" t="s">
        <v>385</v>
      </c>
      <c r="C10" s="8" t="s">
        <v>387</v>
      </c>
      <c r="D10" s="16">
        <f>'пр.7,8'!G238</f>
        <v>31599.600000000002</v>
      </c>
    </row>
    <row r="11" spans="1:4" ht="15" thickBot="1">
      <c r="A11" s="389" t="s">
        <v>261</v>
      </c>
      <c r="B11" s="8" t="s">
        <v>385</v>
      </c>
      <c r="C11" s="8" t="s">
        <v>388</v>
      </c>
      <c r="D11" s="16">
        <f>'пр.7,8'!G266</f>
        <v>1.4</v>
      </c>
    </row>
    <row r="12" spans="1:4" ht="25.2" thickBot="1">
      <c r="A12" s="389" t="s">
        <v>362</v>
      </c>
      <c r="B12" s="8" t="s">
        <v>385</v>
      </c>
      <c r="C12" s="8" t="s">
        <v>393</v>
      </c>
      <c r="D12" s="16">
        <f>'пр.7,8'!G498+'пр.7,8'!G714</f>
        <v>18857.5</v>
      </c>
    </row>
    <row r="13" spans="1:4" ht="15" thickBot="1">
      <c r="A13" s="283" t="s">
        <v>279</v>
      </c>
      <c r="B13" s="8" t="s">
        <v>385</v>
      </c>
      <c r="C13" s="8" t="s">
        <v>389</v>
      </c>
      <c r="D13" s="16">
        <f>'пр.7,8'!G271</f>
        <v>741.9</v>
      </c>
    </row>
    <row r="14" spans="1:4" ht="15" thickBot="1">
      <c r="A14" s="389" t="s">
        <v>363</v>
      </c>
      <c r="B14" s="8" t="s">
        <v>385</v>
      </c>
      <c r="C14" s="8">
        <v>11</v>
      </c>
      <c r="D14" s="16">
        <f>'пр.7,8'!G275</f>
        <v>50</v>
      </c>
    </row>
    <row r="15" spans="1:4" ht="15" thickBot="1">
      <c r="A15" s="389" t="s">
        <v>364</v>
      </c>
      <c r="B15" s="8" t="s">
        <v>385</v>
      </c>
      <c r="C15" s="8">
        <v>13</v>
      </c>
      <c r="D15" s="16">
        <f>'пр.7,8'!G279+'пр.7,8'!G534+'пр.7,8'!G669</f>
        <v>71360.299999999988</v>
      </c>
    </row>
    <row r="16" spans="1:4" ht="24.6" thickBot="1">
      <c r="A16" s="12" t="s">
        <v>365</v>
      </c>
      <c r="B16" s="9" t="s">
        <v>386</v>
      </c>
      <c r="C16" s="9"/>
      <c r="D16" s="15">
        <f>SUM(D17:D18)</f>
        <v>9251</v>
      </c>
    </row>
    <row r="17" spans="1:4" ht="25.2" thickBot="1">
      <c r="A17" s="389" t="s">
        <v>366</v>
      </c>
      <c r="B17" s="8" t="s">
        <v>386</v>
      </c>
      <c r="C17" s="8" t="s">
        <v>391</v>
      </c>
      <c r="D17" s="16">
        <f>'пр.7,8'!G736+'пр.7,8'!G301</f>
        <v>9251</v>
      </c>
    </row>
    <row r="18" spans="1:4" ht="25.2" thickBot="1">
      <c r="A18" s="389" t="s">
        <v>367</v>
      </c>
      <c r="B18" s="8" t="s">
        <v>386</v>
      </c>
      <c r="C18" s="8">
        <v>14</v>
      </c>
      <c r="D18" s="16">
        <f>'пр.7,8'!G314</f>
        <v>0</v>
      </c>
    </row>
    <row r="19" spans="1:4" ht="15" thickBot="1">
      <c r="A19" s="12" t="s">
        <v>368</v>
      </c>
      <c r="B19" s="9" t="s">
        <v>387</v>
      </c>
      <c r="C19" s="9"/>
      <c r="D19" s="15">
        <f>SUM(D20:D22)</f>
        <v>8536.4</v>
      </c>
    </row>
    <row r="20" spans="1:4" ht="15" thickBot="1">
      <c r="A20" s="389" t="s">
        <v>369</v>
      </c>
      <c r="B20" s="8" t="s">
        <v>387</v>
      </c>
      <c r="C20" s="8" t="s">
        <v>385</v>
      </c>
      <c r="D20" s="16">
        <v>0</v>
      </c>
    </row>
    <row r="21" spans="1:4" ht="15" thickBot="1">
      <c r="A21" s="389" t="s">
        <v>370</v>
      </c>
      <c r="B21" s="8" t="s">
        <v>387</v>
      </c>
      <c r="C21" s="8" t="s">
        <v>391</v>
      </c>
      <c r="D21" s="16">
        <f>'пр.7,8'!G335</f>
        <v>8536.4</v>
      </c>
    </row>
    <row r="22" spans="1:4" ht="15" thickBot="1">
      <c r="A22" s="389" t="s">
        <v>371</v>
      </c>
      <c r="B22" s="8" t="s">
        <v>387</v>
      </c>
      <c r="C22" s="8">
        <v>12</v>
      </c>
      <c r="D22" s="16">
        <f>'пр.7,8'!G344+'пр.7,8'!G687</f>
        <v>0</v>
      </c>
    </row>
    <row r="23" spans="1:4" ht="15" thickBot="1">
      <c r="A23" s="12" t="s">
        <v>372</v>
      </c>
      <c r="B23" s="9" t="s">
        <v>388</v>
      </c>
      <c r="C23" s="9"/>
      <c r="D23" s="15">
        <f>D24+D25</f>
        <v>5319.3</v>
      </c>
    </row>
    <row r="24" spans="1:4" ht="15" thickBot="1">
      <c r="A24" s="389" t="s">
        <v>373</v>
      </c>
      <c r="B24" s="8" t="s">
        <v>388</v>
      </c>
      <c r="C24" s="8" t="s">
        <v>392</v>
      </c>
      <c r="D24" s="16">
        <f>'пр.7,8'!G696</f>
        <v>0</v>
      </c>
    </row>
    <row r="25" spans="1:4" ht="15" thickBot="1">
      <c r="A25" s="389" t="s">
        <v>494</v>
      </c>
      <c r="B25" s="8" t="s">
        <v>388</v>
      </c>
      <c r="C25" s="8" t="s">
        <v>388</v>
      </c>
      <c r="D25" s="16">
        <f>'пр.7,8'!G699</f>
        <v>5319.3</v>
      </c>
    </row>
    <row r="26" spans="1:4" ht="15" thickBot="1">
      <c r="A26" s="12" t="s">
        <v>766</v>
      </c>
      <c r="B26" s="9" t="s">
        <v>393</v>
      </c>
      <c r="C26" s="8"/>
      <c r="D26" s="15">
        <f>D27</f>
        <v>15663.7</v>
      </c>
    </row>
    <row r="27" spans="1:4" ht="15" thickBot="1">
      <c r="A27" s="389" t="s">
        <v>760</v>
      </c>
      <c r="B27" s="8" t="s">
        <v>393</v>
      </c>
      <c r="C27" s="8" t="s">
        <v>388</v>
      </c>
      <c r="D27" s="16">
        <f>'пр.7,8'!G381</f>
        <v>15663.7</v>
      </c>
    </row>
    <row r="28" spans="1:4" ht="15" thickBot="1">
      <c r="A28" s="12" t="s">
        <v>767</v>
      </c>
      <c r="B28" s="9" t="s">
        <v>389</v>
      </c>
      <c r="C28" s="9"/>
      <c r="D28" s="398">
        <f>SUM(D29:D33)</f>
        <v>353342.6</v>
      </c>
    </row>
    <row r="29" spans="1:4" ht="15" thickBot="1">
      <c r="A29" s="389" t="s">
        <v>374</v>
      </c>
      <c r="B29" s="8" t="s">
        <v>389</v>
      </c>
      <c r="C29" s="8" t="s">
        <v>385</v>
      </c>
      <c r="D29" s="397">
        <f>'пр.7,8'!G15</f>
        <v>73282</v>
      </c>
    </row>
    <row r="30" spans="1:4" ht="15" thickBot="1">
      <c r="A30" s="389" t="s">
        <v>375</v>
      </c>
      <c r="B30" s="8" t="s">
        <v>389</v>
      </c>
      <c r="C30" s="8" t="s">
        <v>392</v>
      </c>
      <c r="D30" s="397">
        <f>'пр.7,8'!G57</f>
        <v>209451.3</v>
      </c>
    </row>
    <row r="31" spans="1:4" ht="15" thickBot="1">
      <c r="A31" s="389" t="s">
        <v>162</v>
      </c>
      <c r="B31" s="8" t="s">
        <v>389</v>
      </c>
      <c r="C31" s="8" t="s">
        <v>386</v>
      </c>
      <c r="D31" s="397">
        <f>'пр.7,8'!G462+'пр.7,8'!G120</f>
        <v>46154.5</v>
      </c>
    </row>
    <row r="32" spans="1:4" ht="15" thickBot="1">
      <c r="A32" s="389" t="s">
        <v>376</v>
      </c>
      <c r="B32" s="8" t="s">
        <v>389</v>
      </c>
      <c r="C32" s="8" t="s">
        <v>389</v>
      </c>
      <c r="D32" s="397">
        <f>'пр.7,8'!G152+'пр.7,8'!G400</f>
        <v>600</v>
      </c>
    </row>
    <row r="33" spans="1:5" ht="15" thickBot="1">
      <c r="A33" s="389" t="s">
        <v>377</v>
      </c>
      <c r="B33" s="8" t="s">
        <v>389</v>
      </c>
      <c r="C33" s="8" t="s">
        <v>391</v>
      </c>
      <c r="D33" s="397">
        <f>'пр.7,8'!G156</f>
        <v>23854.799999999999</v>
      </c>
    </row>
    <row r="34" spans="1:5" ht="15" thickBot="1">
      <c r="A34" s="12" t="s">
        <v>768</v>
      </c>
      <c r="B34" s="9" t="s">
        <v>390</v>
      </c>
      <c r="C34" s="9"/>
      <c r="D34" s="398">
        <f>SUM(D35:D36)</f>
        <v>44973.100000000006</v>
      </c>
    </row>
    <row r="35" spans="1:5" ht="15" thickBot="1">
      <c r="A35" s="389" t="s">
        <v>378</v>
      </c>
      <c r="B35" s="8" t="s">
        <v>390</v>
      </c>
      <c r="C35" s="8" t="s">
        <v>385</v>
      </c>
      <c r="D35" s="397">
        <f>'пр.7,8'!G587</f>
        <v>39656.800000000003</v>
      </c>
    </row>
    <row r="36" spans="1:5" ht="15" thickBot="1">
      <c r="A36" s="389" t="s">
        <v>379</v>
      </c>
      <c r="B36" s="8" t="s">
        <v>390</v>
      </c>
      <c r="C36" s="8" t="s">
        <v>387</v>
      </c>
      <c r="D36" s="397">
        <f>'пр.7,8'!G641</f>
        <v>5316.3</v>
      </c>
    </row>
    <row r="37" spans="1:5" ht="15" thickBot="1">
      <c r="A37" s="12" t="s">
        <v>769</v>
      </c>
      <c r="B37" s="9" t="s">
        <v>391</v>
      </c>
      <c r="C37" s="9"/>
      <c r="D37" s="398">
        <f>D38</f>
        <v>0</v>
      </c>
    </row>
    <row r="38" spans="1:5" ht="15" thickBot="1">
      <c r="A38" s="389" t="s">
        <v>380</v>
      </c>
      <c r="B38" s="8" t="s">
        <v>391</v>
      </c>
      <c r="C38" s="8" t="s">
        <v>391</v>
      </c>
      <c r="D38" s="397">
        <f>'пр.7,8'!G422</f>
        <v>0</v>
      </c>
    </row>
    <row r="39" spans="1:5" ht="15" thickBot="1">
      <c r="A39" s="12" t="s">
        <v>770</v>
      </c>
      <c r="B39" s="9">
        <v>10</v>
      </c>
      <c r="C39" s="9"/>
      <c r="D39" s="398">
        <f>SUM(D40:D42)</f>
        <v>5462.7</v>
      </c>
    </row>
    <row r="40" spans="1:5" ht="15" thickBot="1">
      <c r="A40" s="389" t="s">
        <v>381</v>
      </c>
      <c r="B40" s="8">
        <v>10</v>
      </c>
      <c r="C40" s="8" t="s">
        <v>385</v>
      </c>
      <c r="D40" s="397">
        <f>'пр.7,8'!G428</f>
        <v>2800</v>
      </c>
    </row>
    <row r="41" spans="1:5" ht="15" thickBot="1">
      <c r="A41" s="389" t="s">
        <v>580</v>
      </c>
      <c r="B41" s="8" t="s">
        <v>255</v>
      </c>
      <c r="C41" s="8" t="s">
        <v>387</v>
      </c>
      <c r="D41" s="397">
        <f>'пр.7,8'!G214</f>
        <v>1153.5999999999999</v>
      </c>
    </row>
    <row r="42" spans="1:5" ht="17.25" customHeight="1" thickBot="1">
      <c r="A42" s="389" t="s">
        <v>382</v>
      </c>
      <c r="B42" s="8">
        <v>10</v>
      </c>
      <c r="C42" s="8" t="s">
        <v>393</v>
      </c>
      <c r="D42" s="397">
        <f>'пр.7,8'!G432</f>
        <v>1509.1</v>
      </c>
    </row>
    <row r="43" spans="1:5" ht="15" thickBot="1">
      <c r="A43" s="12" t="s">
        <v>771</v>
      </c>
      <c r="B43" s="9">
        <v>11</v>
      </c>
      <c r="C43" s="9"/>
      <c r="D43" s="398">
        <f>D44</f>
        <v>0</v>
      </c>
    </row>
    <row r="44" spans="1:5" ht="15" thickBot="1">
      <c r="A44" s="389" t="s">
        <v>383</v>
      </c>
      <c r="B44" s="8">
        <v>11</v>
      </c>
      <c r="C44" s="8" t="s">
        <v>385</v>
      </c>
      <c r="D44" s="397">
        <f>'пр.7,8'!G445</f>
        <v>0</v>
      </c>
    </row>
    <row r="45" spans="1:5" ht="17.399999999999999" customHeight="1" thickBot="1">
      <c r="A45" s="282" t="s">
        <v>772</v>
      </c>
      <c r="B45" s="35">
        <v>13</v>
      </c>
      <c r="C45" s="35"/>
      <c r="D45" s="398">
        <f>D46</f>
        <v>10</v>
      </c>
    </row>
    <row r="46" spans="1:5" ht="15" customHeight="1" thickBot="1">
      <c r="A46" s="283" t="s">
        <v>659</v>
      </c>
      <c r="B46" s="386">
        <v>13</v>
      </c>
      <c r="C46" s="386" t="s">
        <v>385</v>
      </c>
      <c r="D46" s="397">
        <f>'пр.7,8'!G521</f>
        <v>10</v>
      </c>
    </row>
    <row r="47" spans="1:5" ht="15" thickBot="1">
      <c r="A47" s="12" t="s">
        <v>773</v>
      </c>
      <c r="B47" s="9">
        <v>14</v>
      </c>
      <c r="C47" s="9"/>
      <c r="D47" s="398">
        <f>D48</f>
        <v>71831.3</v>
      </c>
    </row>
    <row r="48" spans="1:5" ht="15" thickBot="1">
      <c r="A48" s="389" t="s">
        <v>601</v>
      </c>
      <c r="B48" s="386">
        <v>14</v>
      </c>
      <c r="C48" s="386" t="s">
        <v>385</v>
      </c>
      <c r="D48" s="397">
        <f>'пр.7,8'!G526</f>
        <v>71831.3</v>
      </c>
      <c r="E48" s="227"/>
    </row>
    <row r="49" spans="1:6" ht="15" thickBot="1">
      <c r="A49" s="12" t="s">
        <v>858</v>
      </c>
      <c r="B49" s="35" t="s">
        <v>256</v>
      </c>
      <c r="C49" s="35" t="s">
        <v>256</v>
      </c>
      <c r="D49" s="398">
        <f>'пр.7,8'!G750</f>
        <v>1288.1000000000001</v>
      </c>
      <c r="E49" s="227"/>
      <c r="F49" s="18"/>
    </row>
    <row r="50" spans="1:6" ht="15" thickBot="1">
      <c r="A50" s="96" t="s">
        <v>384</v>
      </c>
      <c r="B50" s="91"/>
      <c r="C50" s="97"/>
      <c r="D50" s="185">
        <f>D7+D16+D19+D23+D28+D34+D37+D39+D43+D47+D45+D26+D49</f>
        <v>641519.09999999986</v>
      </c>
      <c r="E50" s="227"/>
    </row>
    <row r="51" spans="1:6">
      <c r="A51" s="371"/>
      <c r="B51" s="254"/>
      <c r="C51" s="372"/>
      <c r="D51" s="373"/>
      <c r="E51" s="227"/>
    </row>
    <row r="52" spans="1:6">
      <c r="E52" s="17" t="s">
        <v>546</v>
      </c>
    </row>
    <row r="53" spans="1:6">
      <c r="E53" s="17" t="s">
        <v>335</v>
      </c>
    </row>
    <row r="54" spans="1:6">
      <c r="E54" s="17" t="str">
        <f>D3</f>
        <v>проект</v>
      </c>
    </row>
    <row r="55" spans="1:6" ht="29.4" customHeight="1">
      <c r="A55" s="575" t="s">
        <v>1001</v>
      </c>
      <c r="B55" s="575"/>
      <c r="C55" s="575"/>
      <c r="D55" s="575"/>
      <c r="E55" s="575"/>
    </row>
    <row r="56" spans="1:6" ht="10.95" customHeight="1" thickBot="1">
      <c r="E56" s="2" t="s">
        <v>355</v>
      </c>
    </row>
    <row r="57" spans="1:6">
      <c r="A57" s="256" t="s">
        <v>356</v>
      </c>
      <c r="B57" s="257" t="s">
        <v>396</v>
      </c>
      <c r="C57" s="257" t="s">
        <v>357</v>
      </c>
      <c r="D57" s="576" t="s">
        <v>338</v>
      </c>
      <c r="E57" s="577"/>
    </row>
    <row r="58" spans="1:6">
      <c r="A58" s="258"/>
      <c r="B58" s="258"/>
      <c r="C58" s="258"/>
      <c r="D58" s="259" t="s">
        <v>848</v>
      </c>
      <c r="E58" s="259" t="s">
        <v>881</v>
      </c>
    </row>
    <row r="59" spans="1:6" ht="13.95" customHeight="1" thickBot="1">
      <c r="A59" s="12" t="s">
        <v>358</v>
      </c>
      <c r="B59" s="4">
        <v>1</v>
      </c>
      <c r="C59" s="4"/>
      <c r="D59" s="186">
        <f>SUM(D60:D67)</f>
        <v>116909</v>
      </c>
      <c r="E59" s="186">
        <f>SUM(E60:E67)</f>
        <v>115295.1</v>
      </c>
    </row>
    <row r="60" spans="1:6" ht="15" thickBot="1">
      <c r="A60" s="255" t="s">
        <v>359</v>
      </c>
      <c r="B60" s="8" t="s">
        <v>385</v>
      </c>
      <c r="C60" s="8" t="s">
        <v>392</v>
      </c>
      <c r="D60" s="16">
        <f>'пр.7,8'!G974</f>
        <v>2966.5</v>
      </c>
      <c r="E60" s="16">
        <f>'пр.7,8'!H974</f>
        <v>2966.5</v>
      </c>
    </row>
    <row r="61" spans="1:6" ht="25.2" thickBot="1">
      <c r="A61" s="255" t="s">
        <v>360</v>
      </c>
      <c r="B61" s="8" t="s">
        <v>385</v>
      </c>
      <c r="C61" s="8" t="s">
        <v>386</v>
      </c>
      <c r="D61" s="16">
        <f>'пр.7,8'!G978</f>
        <v>0</v>
      </c>
      <c r="E61" s="16">
        <f>'пр.7,8'!H978</f>
        <v>0</v>
      </c>
    </row>
    <row r="62" spans="1:6" ht="25.2" thickBot="1">
      <c r="A62" s="255" t="s">
        <v>361</v>
      </c>
      <c r="B62" s="8" t="s">
        <v>385</v>
      </c>
      <c r="C62" s="8" t="s">
        <v>387</v>
      </c>
      <c r="D62" s="16">
        <f>'пр.7,8'!G989</f>
        <v>29102.400000000001</v>
      </c>
      <c r="E62" s="16">
        <f>'пр.7,8'!H989</f>
        <v>28952.2</v>
      </c>
    </row>
    <row r="63" spans="1:6" ht="15" thickBot="1">
      <c r="A63" s="255" t="s">
        <v>261</v>
      </c>
      <c r="B63" s="8" t="s">
        <v>385</v>
      </c>
      <c r="C63" s="8" t="s">
        <v>388</v>
      </c>
      <c r="D63" s="16">
        <f>'пр.7,8'!G1017</f>
        <v>44</v>
      </c>
      <c r="E63" s="16">
        <f>'пр.7,8'!H1017</f>
        <v>1</v>
      </c>
    </row>
    <row r="64" spans="1:6" ht="25.2" thickBot="1">
      <c r="A64" s="255" t="s">
        <v>362</v>
      </c>
      <c r="B64" s="8" t="s">
        <v>385</v>
      </c>
      <c r="C64" s="8" t="s">
        <v>393</v>
      </c>
      <c r="D64" s="16">
        <f>'пр.7,8'!G1245+'пр.7,8'!G1458</f>
        <v>18418.3</v>
      </c>
      <c r="E64" s="16">
        <f>'пр.7,8'!H1245+'пр.7,8'!H1458</f>
        <v>17299.400000000001</v>
      </c>
    </row>
    <row r="65" spans="1:5" ht="15" thickBot="1">
      <c r="A65" s="46" t="s">
        <v>279</v>
      </c>
      <c r="B65" s="8" t="s">
        <v>385</v>
      </c>
      <c r="C65" s="8" t="s">
        <v>389</v>
      </c>
      <c r="D65" s="16">
        <f>'пр.7,8'!G1022</f>
        <v>0</v>
      </c>
      <c r="E65" s="16">
        <f>'пр.7,8'!H1022</f>
        <v>0</v>
      </c>
    </row>
    <row r="66" spans="1:5" ht="15" thickBot="1">
      <c r="A66" s="255" t="s">
        <v>363</v>
      </c>
      <c r="B66" s="8" t="s">
        <v>385</v>
      </c>
      <c r="C66" s="8">
        <v>11</v>
      </c>
      <c r="D66" s="16">
        <f>'пр.7,8'!G1026</f>
        <v>50</v>
      </c>
      <c r="E66" s="16">
        <f>'пр.7,8'!H1026</f>
        <v>50</v>
      </c>
    </row>
    <row r="67" spans="1:5" ht="15" thickBot="1">
      <c r="A67" s="255" t="s">
        <v>364</v>
      </c>
      <c r="B67" s="8" t="s">
        <v>385</v>
      </c>
      <c r="C67" s="8">
        <v>13</v>
      </c>
      <c r="D67" s="16">
        <f>'пр.7,8'!G1030+'пр.7,8'!G1281+'пр.7,8'!G1416</f>
        <v>66327.8</v>
      </c>
      <c r="E67" s="16">
        <f>'пр.7,8'!H1030+'пр.7,8'!H1281+'пр.7,8'!H1416</f>
        <v>66026</v>
      </c>
    </row>
    <row r="68" spans="1:5" ht="24.6" thickBot="1">
      <c r="A68" s="12" t="s">
        <v>365</v>
      </c>
      <c r="B68" s="9" t="s">
        <v>386</v>
      </c>
      <c r="C68" s="9"/>
      <c r="D68" s="15">
        <f>SUM(D69:D69)</f>
        <v>8495.9</v>
      </c>
      <c r="E68" s="15">
        <f>SUM(E69:E69)</f>
        <v>8495.9</v>
      </c>
    </row>
    <row r="69" spans="1:5" ht="25.2" thickBot="1">
      <c r="A69" s="255" t="s">
        <v>366</v>
      </c>
      <c r="B69" s="8" t="s">
        <v>386</v>
      </c>
      <c r="C69" s="8" t="s">
        <v>391</v>
      </c>
      <c r="D69" s="16">
        <f>'пр.7,8'!G1480+'пр.7,8'!G1052</f>
        <v>8495.9</v>
      </c>
      <c r="E69" s="16">
        <f>'пр.7,8'!H1480+'пр.7,8'!H1052</f>
        <v>8495.9</v>
      </c>
    </row>
    <row r="70" spans="1:5" ht="16.2" customHeight="1" thickBot="1">
      <c r="A70" s="12" t="s">
        <v>368</v>
      </c>
      <c r="B70" s="9" t="s">
        <v>387</v>
      </c>
      <c r="C70" s="9"/>
      <c r="D70" s="15">
        <f>SUM(D71:D73)</f>
        <v>3558</v>
      </c>
      <c r="E70" s="15">
        <f>SUM(E71:E73)</f>
        <v>3558</v>
      </c>
    </row>
    <row r="71" spans="1:5" ht="15" thickBot="1">
      <c r="A71" s="255" t="s">
        <v>369</v>
      </c>
      <c r="B71" s="8" t="s">
        <v>387</v>
      </c>
      <c r="C71" s="8" t="s">
        <v>385</v>
      </c>
      <c r="D71" s="16">
        <v>0</v>
      </c>
      <c r="E71" s="16">
        <v>0</v>
      </c>
    </row>
    <row r="72" spans="1:5" ht="15" thickBot="1">
      <c r="A72" s="255" t="s">
        <v>370</v>
      </c>
      <c r="B72" s="8" t="s">
        <v>387</v>
      </c>
      <c r="C72" s="8" t="s">
        <v>391</v>
      </c>
      <c r="D72" s="16">
        <f>'пр.7,8'!G1086</f>
        <v>3558</v>
      </c>
      <c r="E72" s="16">
        <f>'пр.7,8'!H1086</f>
        <v>3558</v>
      </c>
    </row>
    <row r="73" spans="1:5" ht="15" thickBot="1">
      <c r="A73" s="255" t="s">
        <v>371</v>
      </c>
      <c r="B73" s="8" t="s">
        <v>387</v>
      </c>
      <c r="C73" s="8">
        <v>12</v>
      </c>
      <c r="D73" s="16">
        <f>'пр.7,8'!G1095+'пр.7,8'!G1434</f>
        <v>0</v>
      </c>
      <c r="E73" s="16">
        <f>'пр.7,8'!H1095+'пр.7,8'!H1434</f>
        <v>0</v>
      </c>
    </row>
    <row r="74" spans="1:5" ht="15" thickBot="1">
      <c r="A74" s="12" t="s">
        <v>372</v>
      </c>
      <c r="B74" s="9" t="s">
        <v>388</v>
      </c>
      <c r="C74" s="9"/>
      <c r="D74" s="15">
        <f>D75+D76</f>
        <v>5319.3</v>
      </c>
      <c r="E74" s="15">
        <f>E75+E76</f>
        <v>4519.6000000000004</v>
      </c>
    </row>
    <row r="75" spans="1:5" ht="15" thickBot="1">
      <c r="A75" s="255" t="s">
        <v>373</v>
      </c>
      <c r="B75" s="8" t="s">
        <v>388</v>
      </c>
      <c r="C75" s="8" t="s">
        <v>392</v>
      </c>
      <c r="D75" s="16">
        <v>0</v>
      </c>
      <c r="E75" s="16">
        <v>0</v>
      </c>
    </row>
    <row r="76" spans="1:5" ht="15" thickBot="1">
      <c r="A76" s="255" t="s">
        <v>494</v>
      </c>
      <c r="B76" s="8" t="s">
        <v>388</v>
      </c>
      <c r="C76" s="8" t="s">
        <v>388</v>
      </c>
      <c r="D76" s="16">
        <f>'пр.7,8'!G1443</f>
        <v>5319.3</v>
      </c>
      <c r="E76" s="16">
        <f>'пр.7,8'!H1443</f>
        <v>4519.6000000000004</v>
      </c>
    </row>
    <row r="77" spans="1:5" ht="15" thickBot="1">
      <c r="A77" s="12" t="s">
        <v>766</v>
      </c>
      <c r="B77" s="9" t="s">
        <v>393</v>
      </c>
      <c r="C77" s="8"/>
      <c r="D77" s="15">
        <f>D78</f>
        <v>663.7</v>
      </c>
      <c r="E77" s="15">
        <f>E78</f>
        <v>663.7</v>
      </c>
    </row>
    <row r="78" spans="1:5" ht="15" thickBot="1">
      <c r="A78" s="389" t="s">
        <v>760</v>
      </c>
      <c r="B78" s="8" t="s">
        <v>393</v>
      </c>
      <c r="C78" s="8" t="s">
        <v>388</v>
      </c>
      <c r="D78" s="16">
        <f>'пр.7,8'!G1131</f>
        <v>663.7</v>
      </c>
      <c r="E78" s="16">
        <f>'пр.7,8'!H1131</f>
        <v>663.7</v>
      </c>
    </row>
    <row r="79" spans="1:5" ht="15" thickBot="1">
      <c r="A79" s="12" t="s">
        <v>767</v>
      </c>
      <c r="B79" s="9" t="s">
        <v>389</v>
      </c>
      <c r="C79" s="9"/>
      <c r="D79" s="15">
        <f>SUM(D80:D84)</f>
        <v>283494.8</v>
      </c>
      <c r="E79" s="15">
        <f>SUM(E80:E84)</f>
        <v>279416.8</v>
      </c>
    </row>
    <row r="80" spans="1:5" ht="15" thickBot="1">
      <c r="A80" s="389" t="s">
        <v>374</v>
      </c>
      <c r="B80" s="8" t="s">
        <v>389</v>
      </c>
      <c r="C80" s="8" t="s">
        <v>385</v>
      </c>
      <c r="D80" s="16">
        <f>'пр.7,8'!G769</f>
        <v>65606.3</v>
      </c>
      <c r="E80" s="16">
        <f>'пр.7,8'!H769</f>
        <v>64532.1</v>
      </c>
    </row>
    <row r="81" spans="1:5" ht="15" thickBot="1">
      <c r="A81" s="389" t="s">
        <v>375</v>
      </c>
      <c r="B81" s="8" t="s">
        <v>389</v>
      </c>
      <c r="C81" s="8" t="s">
        <v>392</v>
      </c>
      <c r="D81" s="16">
        <f>'пр.7,8'!G811</f>
        <v>152579.40000000002</v>
      </c>
      <c r="E81" s="16">
        <f>'пр.7,8'!H811</f>
        <v>150302</v>
      </c>
    </row>
    <row r="82" spans="1:5" ht="15" thickBot="1">
      <c r="A82" s="389" t="s">
        <v>162</v>
      </c>
      <c r="B82" s="8" t="s">
        <v>389</v>
      </c>
      <c r="C82" s="8" t="s">
        <v>386</v>
      </c>
      <c r="D82" s="16">
        <f>'пр.7,8'!G870+'пр.7,8'!G1209</f>
        <v>42671.8</v>
      </c>
      <c r="E82" s="16">
        <f>'пр.7,8'!H870+'пр.7,8'!H1209</f>
        <v>42176.200000000004</v>
      </c>
    </row>
    <row r="83" spans="1:5" ht="15" thickBot="1">
      <c r="A83" s="389" t="s">
        <v>376</v>
      </c>
      <c r="B83" s="8" t="s">
        <v>389</v>
      </c>
      <c r="C83" s="8" t="s">
        <v>389</v>
      </c>
      <c r="D83" s="16">
        <f>'пр.7,8'!G1147+'пр.7,8'!G902</f>
        <v>650</v>
      </c>
      <c r="E83" s="16">
        <f>'пр.7,8'!H902+'пр.7,8'!H1147</f>
        <v>368.9</v>
      </c>
    </row>
    <row r="84" spans="1:5" ht="15" thickBot="1">
      <c r="A84" s="389" t="s">
        <v>377</v>
      </c>
      <c r="B84" s="8" t="s">
        <v>389</v>
      </c>
      <c r="C84" s="8" t="s">
        <v>391</v>
      </c>
      <c r="D84" s="16">
        <f>'пр.7,8'!G906</f>
        <v>21987.3</v>
      </c>
      <c r="E84" s="16">
        <f>'пр.7,8'!H906</f>
        <v>22037.600000000002</v>
      </c>
    </row>
    <row r="85" spans="1:5" ht="15" thickBot="1">
      <c r="A85" s="12" t="s">
        <v>768</v>
      </c>
      <c r="B85" s="9" t="s">
        <v>390</v>
      </c>
      <c r="C85" s="9"/>
      <c r="D85" s="186">
        <f>SUM(D86:D87)</f>
        <v>41801.900000000009</v>
      </c>
      <c r="E85" s="186">
        <f>SUM(E86:E87)</f>
        <v>41052.500000000007</v>
      </c>
    </row>
    <row r="86" spans="1:5" ht="15" thickBot="1">
      <c r="A86" s="389" t="s">
        <v>378</v>
      </c>
      <c r="B86" s="8" t="s">
        <v>390</v>
      </c>
      <c r="C86" s="8" t="s">
        <v>385</v>
      </c>
      <c r="D86" s="166">
        <f>'пр.7,8'!G1334</f>
        <v>36908.600000000006</v>
      </c>
      <c r="E86" s="166">
        <f>'пр.7,8'!H1334</f>
        <v>36179.100000000006</v>
      </c>
    </row>
    <row r="87" spans="1:5" ht="15" thickBot="1">
      <c r="A87" s="389" t="s">
        <v>379</v>
      </c>
      <c r="B87" s="8" t="s">
        <v>390</v>
      </c>
      <c r="C87" s="8" t="s">
        <v>387</v>
      </c>
      <c r="D87" s="16">
        <f>'пр.7,8'!G1388</f>
        <v>4893.3</v>
      </c>
      <c r="E87" s="16">
        <f>'пр.7,8'!H1388</f>
        <v>4873.3999999999996</v>
      </c>
    </row>
    <row r="88" spans="1:5" ht="15" thickBot="1">
      <c r="A88" s="12" t="s">
        <v>769</v>
      </c>
      <c r="B88" s="9" t="s">
        <v>391</v>
      </c>
      <c r="C88" s="9"/>
      <c r="D88" s="15">
        <f>D89</f>
        <v>0</v>
      </c>
      <c r="E88" s="15"/>
    </row>
    <row r="89" spans="1:5" ht="15" thickBot="1">
      <c r="A89" s="389" t="s">
        <v>380</v>
      </c>
      <c r="B89" s="8" t="s">
        <v>391</v>
      </c>
      <c r="C89" s="8" t="s">
        <v>391</v>
      </c>
      <c r="D89" s="16">
        <f>'пр.7,8'!G1169</f>
        <v>0</v>
      </c>
      <c r="E89" s="16">
        <f>'пр.7,8'!H1169</f>
        <v>0</v>
      </c>
    </row>
    <row r="90" spans="1:5" ht="15" thickBot="1">
      <c r="A90" s="12" t="s">
        <v>770</v>
      </c>
      <c r="B90" s="9">
        <v>10</v>
      </c>
      <c r="C90" s="9"/>
      <c r="D90" s="15">
        <f>SUM(D91:D93)</f>
        <v>5462.7</v>
      </c>
      <c r="E90" s="15">
        <f>SUM(E91:E93)</f>
        <v>5462.7</v>
      </c>
    </row>
    <row r="91" spans="1:5" ht="15" thickBot="1">
      <c r="A91" s="389" t="s">
        <v>381</v>
      </c>
      <c r="B91" s="8">
        <v>10</v>
      </c>
      <c r="C91" s="8" t="s">
        <v>385</v>
      </c>
      <c r="D91" s="16">
        <f>'пр.7,8'!G1175</f>
        <v>2800</v>
      </c>
      <c r="E91" s="16">
        <f>'пр.7,8'!H1175</f>
        <v>2800</v>
      </c>
    </row>
    <row r="92" spans="1:5" ht="15" thickBot="1">
      <c r="A92" s="389" t="s">
        <v>580</v>
      </c>
      <c r="B92" s="8" t="s">
        <v>255</v>
      </c>
      <c r="C92" s="8" t="s">
        <v>387</v>
      </c>
      <c r="D92" s="16">
        <f>'пр.7,8'!G965</f>
        <v>1153.5999999999999</v>
      </c>
      <c r="E92" s="16">
        <f>'пр.7,8'!H965</f>
        <v>1153.5999999999999</v>
      </c>
    </row>
    <row r="93" spans="1:5" ht="15" thickBot="1">
      <c r="A93" s="389" t="s">
        <v>382</v>
      </c>
      <c r="B93" s="8">
        <v>10</v>
      </c>
      <c r="C93" s="8" t="s">
        <v>393</v>
      </c>
      <c r="D93" s="16">
        <f>'пр.7,8'!G1179</f>
        <v>1509.1</v>
      </c>
      <c r="E93" s="16">
        <f>'пр.7,8'!H1179</f>
        <v>1509.1</v>
      </c>
    </row>
    <row r="94" spans="1:5" ht="15" thickBot="1">
      <c r="A94" s="12" t="s">
        <v>771</v>
      </c>
      <c r="B94" s="9">
        <v>11</v>
      </c>
      <c r="C94" s="9"/>
      <c r="D94" s="15">
        <f>D95</f>
        <v>0</v>
      </c>
      <c r="E94" s="15">
        <f>E95</f>
        <v>0</v>
      </c>
    </row>
    <row r="95" spans="1:5" ht="15" thickBot="1">
      <c r="A95" s="389" t="s">
        <v>383</v>
      </c>
      <c r="B95" s="8">
        <v>11</v>
      </c>
      <c r="C95" s="8" t="s">
        <v>385</v>
      </c>
      <c r="D95" s="16">
        <f>'пр.7,8'!G1192</f>
        <v>0</v>
      </c>
      <c r="E95" s="16">
        <f>'пр.7,8'!H1192</f>
        <v>0</v>
      </c>
    </row>
    <row r="96" spans="1:5" ht="15" thickBot="1">
      <c r="A96" s="282" t="s">
        <v>772</v>
      </c>
      <c r="B96" s="35">
        <v>13</v>
      </c>
      <c r="C96" s="35"/>
      <c r="D96" s="15">
        <f>D97</f>
        <v>10</v>
      </c>
      <c r="E96" s="15">
        <f>E97</f>
        <v>10</v>
      </c>
    </row>
    <row r="97" spans="1:5" ht="16.95" customHeight="1" thickBot="1">
      <c r="A97" s="283" t="s">
        <v>659</v>
      </c>
      <c r="B97" s="386">
        <v>13</v>
      </c>
      <c r="C97" s="386" t="s">
        <v>385</v>
      </c>
      <c r="D97" s="16">
        <f>'пр.7,8'!G1268</f>
        <v>10</v>
      </c>
      <c r="E97" s="16">
        <f>'пр.7,8'!H1268</f>
        <v>10</v>
      </c>
    </row>
    <row r="98" spans="1:5" ht="15" thickBot="1">
      <c r="A98" s="12" t="s">
        <v>773</v>
      </c>
      <c r="B98" s="9">
        <v>14</v>
      </c>
      <c r="C98" s="9"/>
      <c r="D98" s="15">
        <f>D99</f>
        <v>59410.5</v>
      </c>
      <c r="E98" s="15">
        <f>E99</f>
        <v>59340.800000000003</v>
      </c>
    </row>
    <row r="99" spans="1:5" ht="15" thickBot="1">
      <c r="A99" s="389" t="s">
        <v>601</v>
      </c>
      <c r="B99" s="386">
        <v>14</v>
      </c>
      <c r="C99" s="386" t="s">
        <v>385</v>
      </c>
      <c r="D99" s="16">
        <f>'пр.7,8'!G1273</f>
        <v>59410.5</v>
      </c>
      <c r="E99" s="16">
        <f>'пр.7,8'!H1273</f>
        <v>59340.800000000003</v>
      </c>
    </row>
    <row r="100" spans="1:5" ht="15" thickBot="1">
      <c r="A100" s="12" t="s">
        <v>637</v>
      </c>
      <c r="B100" s="35" t="s">
        <v>256</v>
      </c>
      <c r="C100" s="35" t="s">
        <v>256</v>
      </c>
      <c r="D100" s="35">
        <f>'пр.7,8'!G1494</f>
        <v>1223.7</v>
      </c>
      <c r="E100" s="35">
        <f>'пр.7,8'!H1494</f>
        <v>1223.7</v>
      </c>
    </row>
    <row r="101" spans="1:5" ht="15" thickBot="1">
      <c r="A101" s="96" t="s">
        <v>384</v>
      </c>
      <c r="B101" s="91"/>
      <c r="C101" s="97"/>
      <c r="D101" s="185">
        <f>D59+D68+D70+D74+D79+D85+D88+D90+D94+D98+D100+D96+D77</f>
        <v>526349.5</v>
      </c>
      <c r="E101" s="185">
        <f>E59+E68+E70+E74+E79+E85+E88+E90+E94+E98+E100+E96+E77</f>
        <v>519038.80000000005</v>
      </c>
    </row>
  </sheetData>
  <mergeCells count="3">
    <mergeCell ref="A4:D4"/>
    <mergeCell ref="D57:E57"/>
    <mergeCell ref="A55:E55"/>
  </mergeCells>
  <phoneticPr fontId="9" type="noConversion"/>
  <pageMargins left="0.70866141732283472" right="0.15748031496062992" top="0.19685039370078741" bottom="0.35433070866141736" header="0.19685039370078741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X574"/>
  <sheetViews>
    <sheetView tabSelected="1" topLeftCell="B508" zoomScaleNormal="100" workbookViewId="0">
      <selection activeCell="F565" sqref="F565"/>
    </sheetView>
  </sheetViews>
  <sheetFormatPr defaultRowHeight="14.4"/>
  <cols>
    <col min="1" max="1" width="79.6640625" customWidth="1"/>
    <col min="2" max="2" width="15.5546875" style="148" customWidth="1"/>
    <col min="4" max="4" width="13.109375" style="217" customWidth="1"/>
    <col min="5" max="5" width="0" hidden="1" customWidth="1"/>
    <col min="6" max="6" width="74.44140625" customWidth="1"/>
    <col min="7" max="7" width="12.109375" customWidth="1"/>
    <col min="9" max="9" width="10" bestFit="1" customWidth="1"/>
    <col min="10" max="10" width="9.6640625" customWidth="1"/>
  </cols>
  <sheetData>
    <row r="1" spans="1:14">
      <c r="D1" s="216" t="s">
        <v>778</v>
      </c>
      <c r="G1" s="148"/>
      <c r="J1" s="216" t="s">
        <v>873</v>
      </c>
    </row>
    <row r="2" spans="1:14">
      <c r="D2" s="216" t="s">
        <v>335</v>
      </c>
      <c r="G2" s="148"/>
      <c r="J2" s="216" t="s">
        <v>335</v>
      </c>
    </row>
    <row r="3" spans="1:14">
      <c r="D3" s="216" t="str">
        <f>'пр.1, 2 доходы'!D3</f>
        <v>проект</v>
      </c>
      <c r="G3" s="148"/>
      <c r="J3" s="216" t="str">
        <f>D3</f>
        <v>проект</v>
      </c>
    </row>
    <row r="4" spans="1:14">
      <c r="A4" s="1"/>
      <c r="F4" s="1"/>
      <c r="G4" s="148"/>
      <c r="I4" s="217"/>
    </row>
    <row r="5" spans="1:14">
      <c r="A5" s="581" t="s">
        <v>538</v>
      </c>
      <c r="B5" s="581"/>
      <c r="C5" s="581"/>
      <c r="D5" s="581"/>
      <c r="F5" s="581" t="s">
        <v>538</v>
      </c>
      <c r="G5" s="581"/>
      <c r="H5" s="581"/>
      <c r="I5" s="581"/>
      <c r="J5" s="581"/>
    </row>
    <row r="6" spans="1:14">
      <c r="A6" s="581" t="s">
        <v>537</v>
      </c>
      <c r="B6" s="581"/>
      <c r="C6" s="581"/>
      <c r="D6" s="581"/>
      <c r="F6" s="581" t="s">
        <v>537</v>
      </c>
      <c r="G6" s="581"/>
      <c r="H6" s="581"/>
      <c r="I6" s="581"/>
      <c r="J6" s="581"/>
    </row>
    <row r="7" spans="1:14" ht="15" thickBot="1">
      <c r="A7" s="580" t="s">
        <v>1003</v>
      </c>
      <c r="B7" s="580"/>
      <c r="C7" s="580"/>
      <c r="D7" s="2" t="s">
        <v>165</v>
      </c>
      <c r="F7" s="580" t="s">
        <v>1005</v>
      </c>
      <c r="G7" s="580"/>
      <c r="H7" s="580"/>
      <c r="I7" s="580"/>
      <c r="J7" s="2" t="s">
        <v>165</v>
      </c>
    </row>
    <row r="8" spans="1:14" ht="15" thickBot="1">
      <c r="A8" s="3" t="s">
        <v>395</v>
      </c>
      <c r="B8" s="260" t="s">
        <v>397</v>
      </c>
      <c r="C8" s="260" t="s">
        <v>398</v>
      </c>
      <c r="D8" s="218" t="s">
        <v>338</v>
      </c>
      <c r="F8" s="3" t="s">
        <v>395</v>
      </c>
      <c r="G8" s="260" t="s">
        <v>397</v>
      </c>
      <c r="H8" s="260" t="s">
        <v>398</v>
      </c>
      <c r="I8" s="578" t="s">
        <v>338</v>
      </c>
      <c r="J8" s="579"/>
    </row>
    <row r="9" spans="1:14" ht="15" thickBot="1">
      <c r="A9" s="85"/>
      <c r="B9" s="149"/>
      <c r="C9" s="86"/>
      <c r="D9" s="219" t="s">
        <v>1004</v>
      </c>
      <c r="F9" s="85"/>
      <c r="G9" s="149"/>
      <c r="H9" s="86"/>
      <c r="I9" s="219" t="s">
        <v>881</v>
      </c>
      <c r="J9" s="219" t="s">
        <v>1006</v>
      </c>
    </row>
    <row r="10" spans="1:14" ht="15" thickBot="1">
      <c r="A10" s="12" t="s">
        <v>399</v>
      </c>
      <c r="B10" s="36"/>
      <c r="C10" s="4"/>
      <c r="D10" s="229">
        <f>D11+D150+D235+D382+D417+D442+D504+D527+D538+D546+D490+D567</f>
        <v>641519.1</v>
      </c>
      <c r="F10" s="12" t="s">
        <v>399</v>
      </c>
      <c r="G10" s="36"/>
      <c r="H10" s="4"/>
      <c r="I10" s="229">
        <f>I11+I150+I235+I382+I417+I442+I504+I527+I538+I546+I490+I567</f>
        <v>526349.5</v>
      </c>
      <c r="J10" s="229">
        <f>J11+J150+J235+J382+J417+J442+J504+J527+J538+J546+J490+J567</f>
        <v>519038.80000000016</v>
      </c>
      <c r="L10" s="413"/>
      <c r="M10" s="413"/>
      <c r="N10" s="413"/>
    </row>
    <row r="11" spans="1:14" s="301" customFormat="1" ht="27" thickBot="1">
      <c r="A11" s="325" t="s">
        <v>1047</v>
      </c>
      <c r="B11" s="310" t="s">
        <v>4</v>
      </c>
      <c r="C11" s="311"/>
      <c r="D11" s="312">
        <f>D12+D36+D64+D82+D86+D117+D125+D132+D136</f>
        <v>339306.8</v>
      </c>
      <c r="E11" s="313"/>
      <c r="F11" s="325" t="s">
        <v>1047</v>
      </c>
      <c r="G11" s="310" t="s">
        <v>4</v>
      </c>
      <c r="H11" s="311"/>
      <c r="I11" s="312">
        <f>I12+I36+I64+I82+I86+I117+I125+I132+I136</f>
        <v>270596.3</v>
      </c>
      <c r="J11" s="312">
        <f>J12+J36+J64+J82+J86+J117+J125+J132+J136</f>
        <v>266705.50000000006</v>
      </c>
      <c r="L11" s="412"/>
      <c r="M11" s="412"/>
      <c r="N11" s="414"/>
    </row>
    <row r="12" spans="1:14" ht="15" thickBot="1">
      <c r="A12" s="48" t="s">
        <v>954</v>
      </c>
      <c r="B12" s="58" t="s">
        <v>5</v>
      </c>
      <c r="C12" s="49"/>
      <c r="D12" s="220">
        <f>D13</f>
        <v>73282</v>
      </c>
      <c r="F12" s="48" t="s">
        <v>954</v>
      </c>
      <c r="G12" s="58" t="s">
        <v>5</v>
      </c>
      <c r="H12" s="49"/>
      <c r="I12" s="220">
        <f>I13</f>
        <v>65606.3</v>
      </c>
      <c r="J12" s="220">
        <f>J13</f>
        <v>64532.1</v>
      </c>
      <c r="L12" s="413"/>
      <c r="M12" s="413"/>
      <c r="N12" s="413"/>
    </row>
    <row r="13" spans="1:14" ht="53.4" thickBot="1">
      <c r="A13" s="51" t="s">
        <v>660</v>
      </c>
      <c r="B13" s="29" t="s">
        <v>6</v>
      </c>
      <c r="C13" s="9"/>
      <c r="D13" s="123">
        <f>D14+D16+D20+D23+D25+D31+D27+D34+D29</f>
        <v>73282</v>
      </c>
      <c r="F13" s="51" t="s">
        <v>660</v>
      </c>
      <c r="G13" s="29" t="s">
        <v>6</v>
      </c>
      <c r="H13" s="9"/>
      <c r="I13" s="123">
        <f>I14+I16+I20+I23+I25+I31+I27+I29</f>
        <v>65606.3</v>
      </c>
      <c r="J13" s="123">
        <f>J14+J16+J20+J23+J25+J31+J27+J29</f>
        <v>64532.1</v>
      </c>
      <c r="L13" s="413"/>
      <c r="M13" s="413"/>
      <c r="N13" s="413"/>
    </row>
    <row r="14" spans="1:14" ht="15" thickBot="1">
      <c r="A14" s="52" t="s">
        <v>413</v>
      </c>
      <c r="B14" s="30" t="s">
        <v>7</v>
      </c>
      <c r="C14" s="9"/>
      <c r="D14" s="44">
        <f>D15</f>
        <v>0</v>
      </c>
      <c r="F14" s="52" t="s">
        <v>413</v>
      </c>
      <c r="G14" s="30" t="s">
        <v>7</v>
      </c>
      <c r="H14" s="9"/>
      <c r="I14" s="44">
        <f>I15</f>
        <v>0</v>
      </c>
      <c r="J14" s="44">
        <f>J15</f>
        <v>0</v>
      </c>
      <c r="L14" s="415"/>
      <c r="M14" s="415"/>
      <c r="N14" s="413"/>
    </row>
    <row r="15" spans="1:14" ht="25.2" thickBot="1">
      <c r="A15" s="5" t="s">
        <v>400</v>
      </c>
      <c r="B15" s="30" t="s">
        <v>7</v>
      </c>
      <c r="C15" s="8">
        <v>100</v>
      </c>
      <c r="D15" s="44">
        <f>'пр.7,8'!G18</f>
        <v>0</v>
      </c>
      <c r="F15" s="5" t="s">
        <v>400</v>
      </c>
      <c r="G15" s="30" t="s">
        <v>7</v>
      </c>
      <c r="H15" s="8">
        <v>100</v>
      </c>
      <c r="I15" s="44">
        <v>0</v>
      </c>
      <c r="J15" s="44">
        <v>0</v>
      </c>
      <c r="L15" s="413"/>
      <c r="M15" s="413"/>
      <c r="N15" s="413"/>
    </row>
    <row r="16" spans="1:14" ht="15" thickBot="1">
      <c r="A16" s="230" t="s">
        <v>414</v>
      </c>
      <c r="B16" s="30" t="s">
        <v>8</v>
      </c>
      <c r="C16" s="8"/>
      <c r="D16" s="44">
        <f>D18+D19+D17</f>
        <v>7212.2</v>
      </c>
      <c r="F16" s="230" t="s">
        <v>414</v>
      </c>
      <c r="G16" s="30" t="s">
        <v>8</v>
      </c>
      <c r="H16" s="8"/>
      <c r="I16" s="44">
        <f>I18+I19+I17</f>
        <v>7212.2</v>
      </c>
      <c r="J16" s="417">
        <f>J18+J19+J17</f>
        <v>6138</v>
      </c>
    </row>
    <row r="17" spans="1:10" ht="25.2" thickBot="1">
      <c r="A17" s="5" t="s">
        <v>400</v>
      </c>
      <c r="B17" s="30" t="s">
        <v>8</v>
      </c>
      <c r="C17" s="8">
        <v>100</v>
      </c>
      <c r="D17" s="44">
        <v>0</v>
      </c>
      <c r="F17" s="5" t="s">
        <v>400</v>
      </c>
      <c r="G17" s="30" t="s">
        <v>8</v>
      </c>
      <c r="H17" s="8">
        <v>100</v>
      </c>
      <c r="I17" s="44">
        <v>0</v>
      </c>
      <c r="J17" s="44">
        <v>0</v>
      </c>
    </row>
    <row r="18" spans="1:10" ht="15" thickBot="1">
      <c r="A18" s="27" t="s">
        <v>401</v>
      </c>
      <c r="B18" s="30" t="s">
        <v>9</v>
      </c>
      <c r="C18" s="8" t="s">
        <v>415</v>
      </c>
      <c r="D18" s="44">
        <f>'пр.7,8'!G21</f>
        <v>7212.2</v>
      </c>
      <c r="F18" s="27" t="s">
        <v>401</v>
      </c>
      <c r="G18" s="30" t="s">
        <v>9</v>
      </c>
      <c r="H18" s="8" t="s">
        <v>415</v>
      </c>
      <c r="I18" s="44">
        <f>'пр.7,8'!G775</f>
        <v>7212.2</v>
      </c>
      <c r="J18" s="417">
        <f>'пр.7,8'!H775</f>
        <v>6138</v>
      </c>
    </row>
    <row r="19" spans="1:10" ht="15" thickBot="1">
      <c r="A19" s="248" t="s">
        <v>402</v>
      </c>
      <c r="B19" s="30" t="s">
        <v>9</v>
      </c>
      <c r="C19" s="8" t="s">
        <v>312</v>
      </c>
      <c r="D19" s="44">
        <f>'пр.7,8'!G22</f>
        <v>0</v>
      </c>
      <c r="F19" s="248" t="s">
        <v>402</v>
      </c>
      <c r="G19" s="30" t="s">
        <v>9</v>
      </c>
      <c r="H19" s="8" t="s">
        <v>312</v>
      </c>
      <c r="I19" s="44">
        <v>0</v>
      </c>
      <c r="J19" s="44">
        <v>0</v>
      </c>
    </row>
    <row r="20" spans="1:10" ht="27" thickBot="1">
      <c r="A20" s="230" t="s">
        <v>0</v>
      </c>
      <c r="B20" s="30" t="s">
        <v>10</v>
      </c>
      <c r="C20" s="8"/>
      <c r="D20" s="44">
        <f>D22+D21</f>
        <v>0</v>
      </c>
      <c r="F20" s="230" t="s">
        <v>0</v>
      </c>
      <c r="G20" s="30" t="s">
        <v>10</v>
      </c>
      <c r="H20" s="8"/>
      <c r="I20" s="44">
        <f>I22+I21</f>
        <v>0</v>
      </c>
      <c r="J20" s="44">
        <f>J22+J21</f>
        <v>0</v>
      </c>
    </row>
    <row r="21" spans="1:10" ht="24.6" thickBot="1">
      <c r="A21" s="161" t="s">
        <v>400</v>
      </c>
      <c r="B21" s="30" t="s">
        <v>10</v>
      </c>
      <c r="C21" s="8" t="s">
        <v>313</v>
      </c>
      <c r="D21" s="44">
        <f>'пр.7,8'!G24</f>
        <v>0</v>
      </c>
      <c r="F21" s="161" t="s">
        <v>400</v>
      </c>
      <c r="G21" s="30" t="s">
        <v>10</v>
      </c>
      <c r="H21" s="8" t="s">
        <v>313</v>
      </c>
      <c r="I21" s="44">
        <v>0</v>
      </c>
      <c r="J21" s="44">
        <v>0</v>
      </c>
    </row>
    <row r="22" spans="1:10" ht="15" thickBot="1">
      <c r="A22" s="27" t="s">
        <v>401</v>
      </c>
      <c r="B22" s="30" t="s">
        <v>10</v>
      </c>
      <c r="C22" s="8" t="s">
        <v>415</v>
      </c>
      <c r="D22" s="44">
        <f>'пр.7,8'!G25</f>
        <v>0</v>
      </c>
      <c r="F22" s="27" t="s">
        <v>401</v>
      </c>
      <c r="G22" s="30" t="s">
        <v>10</v>
      </c>
      <c r="H22" s="8" t="s">
        <v>415</v>
      </c>
      <c r="I22" s="44">
        <v>0</v>
      </c>
      <c r="J22" s="44">
        <v>0</v>
      </c>
    </row>
    <row r="23" spans="1:10" ht="27" thickBot="1">
      <c r="A23" s="230" t="s">
        <v>1</v>
      </c>
      <c r="B23" s="30" t="s">
        <v>11</v>
      </c>
      <c r="C23" s="8"/>
      <c r="D23" s="417">
        <f>D24</f>
        <v>250</v>
      </c>
      <c r="F23" s="230" t="s">
        <v>1</v>
      </c>
      <c r="G23" s="30" t="s">
        <v>11</v>
      </c>
      <c r="H23" s="8"/>
      <c r="I23" s="44">
        <f>I24</f>
        <v>0</v>
      </c>
      <c r="J23" s="44">
        <f>J24</f>
        <v>0</v>
      </c>
    </row>
    <row r="24" spans="1:10" ht="15" thickBot="1">
      <c r="A24" s="27" t="s">
        <v>401</v>
      </c>
      <c r="B24" s="30" t="s">
        <v>11</v>
      </c>
      <c r="C24" s="8" t="s">
        <v>415</v>
      </c>
      <c r="D24" s="417">
        <f>'пр.7,8'!G27</f>
        <v>250</v>
      </c>
      <c r="F24" s="27" t="s">
        <v>401</v>
      </c>
      <c r="G24" s="30" t="s">
        <v>11</v>
      </c>
      <c r="H24" s="8" t="s">
        <v>415</v>
      </c>
      <c r="I24" s="44">
        <v>0</v>
      </c>
      <c r="J24" s="44">
        <v>0</v>
      </c>
    </row>
    <row r="25" spans="1:10" ht="15" thickBot="1">
      <c r="A25" s="53" t="s">
        <v>2</v>
      </c>
      <c r="B25" s="30" t="s">
        <v>12</v>
      </c>
      <c r="C25" s="9"/>
      <c r="D25" s="417">
        <f>D26</f>
        <v>2220</v>
      </c>
      <c r="F25" s="53" t="s">
        <v>2</v>
      </c>
      <c r="G25" s="30" t="s">
        <v>12</v>
      </c>
      <c r="H25" s="9"/>
      <c r="I25" s="417">
        <f>I26</f>
        <v>2220</v>
      </c>
      <c r="J25" s="417">
        <f>J26</f>
        <v>2220</v>
      </c>
    </row>
    <row r="26" spans="1:10" ht="15" thickBot="1">
      <c r="A26" s="27" t="s">
        <v>401</v>
      </c>
      <c r="B26" s="30" t="s">
        <v>12</v>
      </c>
      <c r="C26" s="8" t="s">
        <v>415</v>
      </c>
      <c r="D26" s="417">
        <f>'пр.7,8'!G29</f>
        <v>2220</v>
      </c>
      <c r="F26" s="27" t="s">
        <v>401</v>
      </c>
      <c r="G26" s="30" t="s">
        <v>12</v>
      </c>
      <c r="H26" s="8" t="s">
        <v>415</v>
      </c>
      <c r="I26" s="417">
        <f>'пр.7,8'!G783</f>
        <v>2220</v>
      </c>
      <c r="J26" s="417">
        <f>'пр.7,8'!H783</f>
        <v>2220</v>
      </c>
    </row>
    <row r="27" spans="1:10" ht="27" thickBot="1">
      <c r="A27" s="53" t="s">
        <v>661</v>
      </c>
      <c r="B27" s="30" t="s">
        <v>604</v>
      </c>
      <c r="C27" s="29"/>
      <c r="D27" s="44">
        <f>D28</f>
        <v>0</v>
      </c>
      <c r="F27" s="53" t="s">
        <v>661</v>
      </c>
      <c r="G27" s="30" t="s">
        <v>604</v>
      </c>
      <c r="H27" s="29"/>
      <c r="I27" s="44">
        <v>0</v>
      </c>
      <c r="J27" s="44">
        <f>J28</f>
        <v>0</v>
      </c>
    </row>
    <row r="28" spans="1:10" ht="15" thickBot="1">
      <c r="A28" s="27" t="s">
        <v>401</v>
      </c>
      <c r="B28" s="30" t="s">
        <v>604</v>
      </c>
      <c r="C28" s="30" t="s">
        <v>415</v>
      </c>
      <c r="D28" s="44">
        <f>'пр.7,8'!G31</f>
        <v>0</v>
      </c>
      <c r="F28" s="27" t="s">
        <v>401</v>
      </c>
      <c r="G28" s="30" t="s">
        <v>604</v>
      </c>
      <c r="H28" s="30" t="s">
        <v>415</v>
      </c>
      <c r="I28" s="44">
        <v>0</v>
      </c>
      <c r="J28" s="44">
        <v>0</v>
      </c>
    </row>
    <row r="29" spans="1:10" ht="27" thickBot="1">
      <c r="A29" s="452" t="s">
        <v>874</v>
      </c>
      <c r="B29" s="30" t="s">
        <v>875</v>
      </c>
      <c r="C29" s="30"/>
      <c r="D29" s="44">
        <f>D30</f>
        <v>793.4</v>
      </c>
      <c r="F29" s="452" t="s">
        <v>874</v>
      </c>
      <c r="G29" s="30" t="s">
        <v>875</v>
      </c>
      <c r="H29" s="30"/>
      <c r="I29" s="44">
        <f>I30</f>
        <v>0</v>
      </c>
      <c r="J29" s="44">
        <f>J30</f>
        <v>0</v>
      </c>
    </row>
    <row r="30" spans="1:10" ht="15" thickBot="1">
      <c r="A30" s="27" t="s">
        <v>401</v>
      </c>
      <c r="B30" s="30" t="s">
        <v>875</v>
      </c>
      <c r="C30" s="30" t="s">
        <v>415</v>
      </c>
      <c r="D30" s="44">
        <f>'пр.7,8'!G33</f>
        <v>793.4</v>
      </c>
      <c r="F30" s="27" t="s">
        <v>401</v>
      </c>
      <c r="G30" s="30" t="s">
        <v>875</v>
      </c>
      <c r="H30" s="30" t="s">
        <v>415</v>
      </c>
      <c r="I30" s="44">
        <f>'пр.7,8'!G787</f>
        <v>0</v>
      </c>
      <c r="J30" s="44">
        <f>'пр.7,8'!H787</f>
        <v>0</v>
      </c>
    </row>
    <row r="31" spans="1:10" ht="49.2" customHeight="1" thickBot="1">
      <c r="A31" s="230" t="s">
        <v>3</v>
      </c>
      <c r="B31" s="30" t="s">
        <v>13</v>
      </c>
      <c r="C31" s="9"/>
      <c r="D31" s="44">
        <f>D32+D33</f>
        <v>62806.400000000001</v>
      </c>
      <c r="F31" s="230" t="s">
        <v>3</v>
      </c>
      <c r="G31" s="30" t="s">
        <v>13</v>
      </c>
      <c r="H31" s="9"/>
      <c r="I31" s="44">
        <f>I32+I33</f>
        <v>56174.1</v>
      </c>
      <c r="J31" s="44">
        <f>J32+J33</f>
        <v>56174.1</v>
      </c>
    </row>
    <row r="32" spans="1:10" ht="24.6" thickBot="1">
      <c r="A32" s="27" t="s">
        <v>400</v>
      </c>
      <c r="B32" s="30" t="s">
        <v>13</v>
      </c>
      <c r="C32" s="8">
        <v>100</v>
      </c>
      <c r="D32" s="44">
        <f>'пр.7,8'!G35</f>
        <v>62341.4</v>
      </c>
      <c r="F32" s="27" t="s">
        <v>400</v>
      </c>
      <c r="G32" s="30" t="s">
        <v>13</v>
      </c>
      <c r="H32" s="8">
        <v>100</v>
      </c>
      <c r="I32" s="44">
        <f>'пр.7,8'!G789</f>
        <v>55709.1</v>
      </c>
      <c r="J32" s="44">
        <f>'пр.7,8'!H789</f>
        <v>55709.1</v>
      </c>
    </row>
    <row r="33" spans="1:10" ht="15" thickBot="1">
      <c r="A33" s="27" t="s">
        <v>401</v>
      </c>
      <c r="B33" s="30" t="s">
        <v>13</v>
      </c>
      <c r="C33" s="8" t="s">
        <v>415</v>
      </c>
      <c r="D33" s="44">
        <f>'пр.7,8'!G36</f>
        <v>465</v>
      </c>
      <c r="F33" s="27" t="s">
        <v>401</v>
      </c>
      <c r="G33" s="30" t="s">
        <v>13</v>
      </c>
      <c r="H33" s="8" t="s">
        <v>415</v>
      </c>
      <c r="I33" s="44">
        <f>'пр.7,8'!G790</f>
        <v>465</v>
      </c>
      <c r="J33" s="44">
        <f>'пр.7,8'!H790</f>
        <v>465</v>
      </c>
    </row>
    <row r="34" spans="1:10" ht="15" thickBot="1">
      <c r="A34" s="184" t="s">
        <v>876</v>
      </c>
      <c r="B34" s="8" t="s">
        <v>812</v>
      </c>
      <c r="C34" s="8"/>
      <c r="D34" s="44">
        <f>D35</f>
        <v>0</v>
      </c>
      <c r="F34" s="184" t="s">
        <v>876</v>
      </c>
      <c r="G34" s="8" t="s">
        <v>812</v>
      </c>
      <c r="H34" s="8"/>
      <c r="I34" s="44"/>
      <c r="J34" s="44"/>
    </row>
    <row r="35" spans="1:10" ht="15" thickBot="1">
      <c r="A35" s="43" t="s">
        <v>401</v>
      </c>
      <c r="B35" s="8" t="s">
        <v>812</v>
      </c>
      <c r="C35" s="8" t="s">
        <v>415</v>
      </c>
      <c r="D35" s="44">
        <f>'пр.7,8'!G40+'пр.7,8'!G38</f>
        <v>0</v>
      </c>
      <c r="F35" s="43" t="s">
        <v>401</v>
      </c>
      <c r="G35" s="8" t="s">
        <v>812</v>
      </c>
      <c r="H35" s="8" t="s">
        <v>415</v>
      </c>
      <c r="I35" s="44">
        <v>0</v>
      </c>
      <c r="J35" s="44">
        <v>0</v>
      </c>
    </row>
    <row r="36" spans="1:10" ht="27" thickBot="1">
      <c r="A36" s="48" t="s">
        <v>1048</v>
      </c>
      <c r="B36" s="58" t="s">
        <v>16</v>
      </c>
      <c r="C36" s="48"/>
      <c r="D36" s="220">
        <f>D37</f>
        <v>208050.80000000002</v>
      </c>
      <c r="F36" s="48" t="s">
        <v>1048</v>
      </c>
      <c r="G36" s="58" t="s">
        <v>16</v>
      </c>
      <c r="H36" s="54"/>
      <c r="I36" s="220">
        <f>I37</f>
        <v>151822.90000000002</v>
      </c>
      <c r="J36" s="220">
        <f>J37</f>
        <v>149541.20000000001</v>
      </c>
    </row>
    <row r="37" spans="1:10" ht="40.200000000000003" thickBot="1">
      <c r="A37" s="55" t="s">
        <v>14</v>
      </c>
      <c r="B37" s="29" t="s">
        <v>18</v>
      </c>
      <c r="C37" s="9"/>
      <c r="D37" s="123">
        <f>D38+D41+D44+D47+D49+D53+D51+D60+D56+D62</f>
        <v>208050.80000000002</v>
      </c>
      <c r="F37" s="55" t="s">
        <v>14</v>
      </c>
      <c r="G37" s="29" t="s">
        <v>18</v>
      </c>
      <c r="H37" s="9"/>
      <c r="I37" s="123">
        <f>I38+I41+I44+I47+I49+I53+I51+I60+I56</f>
        <v>151822.90000000002</v>
      </c>
      <c r="J37" s="123">
        <f>J38+J41+J44+J47+J49+J53+J51+J60+J56</f>
        <v>149541.20000000001</v>
      </c>
    </row>
    <row r="38" spans="1:10" ht="15" thickBot="1">
      <c r="A38" s="52" t="s">
        <v>413</v>
      </c>
      <c r="B38" s="30" t="s">
        <v>17</v>
      </c>
      <c r="C38" s="9"/>
      <c r="D38" s="417">
        <f>D39+D40</f>
        <v>1595</v>
      </c>
      <c r="F38" s="52" t="s">
        <v>413</v>
      </c>
      <c r="G38" s="30" t="s">
        <v>17</v>
      </c>
      <c r="H38" s="9"/>
      <c r="I38" s="44">
        <f>I39+I40</f>
        <v>1464.8</v>
      </c>
      <c r="J38" s="44">
        <f>J39+J40</f>
        <v>1464.8</v>
      </c>
    </row>
    <row r="39" spans="1:10" ht="25.2" thickBot="1">
      <c r="A39" s="5" t="s">
        <v>400</v>
      </c>
      <c r="B39" s="30" t="s">
        <v>17</v>
      </c>
      <c r="C39" s="8" t="s">
        <v>313</v>
      </c>
      <c r="D39" s="417">
        <f>'пр.7,8'!G61</f>
        <v>1595</v>
      </c>
      <c r="F39" s="5" t="s">
        <v>400</v>
      </c>
      <c r="G39" s="30" t="s">
        <v>17</v>
      </c>
      <c r="H39" s="8" t="s">
        <v>313</v>
      </c>
      <c r="I39" s="44">
        <f>'пр.7,8'!G815</f>
        <v>1464.8</v>
      </c>
      <c r="J39" s="44">
        <f>'пр.7,8'!H815</f>
        <v>1464.8</v>
      </c>
    </row>
    <row r="40" spans="1:10" ht="15" thickBot="1">
      <c r="A40" s="27" t="s">
        <v>401</v>
      </c>
      <c r="B40" s="30" t="s">
        <v>17</v>
      </c>
      <c r="C40" s="8" t="s">
        <v>415</v>
      </c>
      <c r="D40" s="417">
        <f>'пр.7,8'!G62</f>
        <v>0</v>
      </c>
      <c r="F40" s="27" t="s">
        <v>401</v>
      </c>
      <c r="G40" s="30" t="s">
        <v>17</v>
      </c>
      <c r="H40" s="8" t="s">
        <v>415</v>
      </c>
      <c r="I40" s="44">
        <v>0</v>
      </c>
      <c r="J40" s="44">
        <v>0</v>
      </c>
    </row>
    <row r="41" spans="1:10" ht="15" thickBot="1">
      <c r="A41" s="230" t="s">
        <v>414</v>
      </c>
      <c r="B41" s="30" t="s">
        <v>19</v>
      </c>
      <c r="C41" s="8"/>
      <c r="D41" s="417">
        <f>D42+D43</f>
        <v>15320</v>
      </c>
      <c r="F41" s="230" t="s">
        <v>414</v>
      </c>
      <c r="G41" s="30" t="s">
        <v>19</v>
      </c>
      <c r="H41" s="8"/>
      <c r="I41" s="44">
        <f>I42+I43</f>
        <v>15319.9</v>
      </c>
      <c r="J41" s="44">
        <f>J42+J43</f>
        <v>13038.2</v>
      </c>
    </row>
    <row r="42" spans="1:10" ht="15" thickBot="1">
      <c r="A42" s="27" t="s">
        <v>401</v>
      </c>
      <c r="B42" s="30" t="s">
        <v>19</v>
      </c>
      <c r="C42" s="8" t="s">
        <v>415</v>
      </c>
      <c r="D42" s="417">
        <f>'пр.7,8'!G64</f>
        <v>15320</v>
      </c>
      <c r="F42" s="27" t="s">
        <v>401</v>
      </c>
      <c r="G42" s="30" t="s">
        <v>19</v>
      </c>
      <c r="H42" s="8" t="s">
        <v>415</v>
      </c>
      <c r="I42" s="44">
        <f>'пр.7,8'!G818</f>
        <v>15319.9</v>
      </c>
      <c r="J42" s="44">
        <f>'пр.7,8'!H818</f>
        <v>13038.2</v>
      </c>
    </row>
    <row r="43" spans="1:10" ht="15" thickBot="1">
      <c r="A43" s="248" t="s">
        <v>402</v>
      </c>
      <c r="B43" s="30" t="s">
        <v>19</v>
      </c>
      <c r="C43" s="8" t="s">
        <v>312</v>
      </c>
      <c r="D43" s="44">
        <f>'пр.7,8'!G65</f>
        <v>0</v>
      </c>
      <c r="F43" s="248" t="s">
        <v>402</v>
      </c>
      <c r="G43" s="30" t="s">
        <v>19</v>
      </c>
      <c r="H43" s="8" t="s">
        <v>312</v>
      </c>
      <c r="I43" s="44">
        <v>0</v>
      </c>
      <c r="J43" s="44">
        <v>0</v>
      </c>
    </row>
    <row r="44" spans="1:10" ht="27" thickBot="1">
      <c r="A44" s="230" t="s">
        <v>0</v>
      </c>
      <c r="B44" s="30" t="s">
        <v>20</v>
      </c>
      <c r="C44" s="9"/>
      <c r="D44" s="44">
        <f>D46+D45</f>
        <v>0</v>
      </c>
      <c r="F44" s="230" t="s">
        <v>0</v>
      </c>
      <c r="G44" s="30" t="s">
        <v>20</v>
      </c>
      <c r="H44" s="9"/>
      <c r="I44" s="44">
        <f>I46+I45</f>
        <v>0</v>
      </c>
      <c r="J44" s="44">
        <f>J46+J45</f>
        <v>0</v>
      </c>
    </row>
    <row r="45" spans="1:10" ht="25.2" thickBot="1">
      <c r="A45" s="5" t="s">
        <v>400</v>
      </c>
      <c r="B45" s="30" t="s">
        <v>20</v>
      </c>
      <c r="C45" s="30" t="s">
        <v>313</v>
      </c>
      <c r="D45" s="44">
        <f>'пр.7,8'!G67</f>
        <v>0</v>
      </c>
      <c r="F45" s="5" t="s">
        <v>400</v>
      </c>
      <c r="G45" s="30" t="s">
        <v>20</v>
      </c>
      <c r="H45" s="30" t="s">
        <v>313</v>
      </c>
      <c r="I45" s="44">
        <v>0</v>
      </c>
      <c r="J45" s="44">
        <v>0</v>
      </c>
    </row>
    <row r="46" spans="1:10" ht="15" thickBot="1">
      <c r="A46" s="27" t="s">
        <v>401</v>
      </c>
      <c r="B46" s="30" t="s">
        <v>20</v>
      </c>
      <c r="C46" s="8" t="s">
        <v>415</v>
      </c>
      <c r="D46" s="44">
        <f>'пр.7,8'!G68</f>
        <v>0</v>
      </c>
      <c r="F46" s="27" t="s">
        <v>401</v>
      </c>
      <c r="G46" s="30" t="s">
        <v>20</v>
      </c>
      <c r="H46" s="8" t="s">
        <v>415</v>
      </c>
      <c r="I46" s="44">
        <v>0</v>
      </c>
      <c r="J46" s="44">
        <v>0</v>
      </c>
    </row>
    <row r="47" spans="1:10" ht="27" thickBot="1">
      <c r="A47" s="230" t="s">
        <v>1</v>
      </c>
      <c r="B47" s="30" t="s">
        <v>21</v>
      </c>
      <c r="C47" s="9"/>
      <c r="D47" s="44">
        <f>D48</f>
        <v>0</v>
      </c>
      <c r="F47" s="230" t="s">
        <v>1</v>
      </c>
      <c r="G47" s="30" t="s">
        <v>21</v>
      </c>
      <c r="H47" s="9"/>
      <c r="I47" s="44">
        <f>I48</f>
        <v>0</v>
      </c>
      <c r="J47" s="44">
        <f>J48</f>
        <v>0</v>
      </c>
    </row>
    <row r="48" spans="1:10" ht="15" thickBot="1">
      <c r="A48" s="27" t="s">
        <v>401</v>
      </c>
      <c r="B48" s="30" t="s">
        <v>21</v>
      </c>
      <c r="C48" s="8" t="s">
        <v>415</v>
      </c>
      <c r="D48" s="44">
        <f>'пр.7,8'!G70</f>
        <v>0</v>
      </c>
      <c r="F48" s="27" t="s">
        <v>401</v>
      </c>
      <c r="G48" s="30" t="s">
        <v>21</v>
      </c>
      <c r="H48" s="8" t="s">
        <v>415</v>
      </c>
      <c r="I48" s="44">
        <v>0</v>
      </c>
      <c r="J48" s="44">
        <v>0</v>
      </c>
    </row>
    <row r="49" spans="1:10" ht="15" thickBot="1">
      <c r="A49" s="53" t="s">
        <v>2</v>
      </c>
      <c r="B49" s="30" t="s">
        <v>22</v>
      </c>
      <c r="C49" s="8"/>
      <c r="D49" s="417">
        <f>D50</f>
        <v>885</v>
      </c>
      <c r="F49" s="53" t="s">
        <v>2</v>
      </c>
      <c r="G49" s="30" t="s">
        <v>22</v>
      </c>
      <c r="H49" s="8"/>
      <c r="I49" s="44">
        <f>I50</f>
        <v>885</v>
      </c>
      <c r="J49" s="44">
        <f>J50</f>
        <v>885</v>
      </c>
    </row>
    <row r="50" spans="1:10" ht="15" thickBot="1">
      <c r="A50" s="27" t="s">
        <v>401</v>
      </c>
      <c r="B50" s="30" t="s">
        <v>22</v>
      </c>
      <c r="C50" s="8" t="s">
        <v>415</v>
      </c>
      <c r="D50" s="417">
        <f>'пр.7,8'!G72</f>
        <v>885</v>
      </c>
      <c r="F50" s="27" t="s">
        <v>401</v>
      </c>
      <c r="G50" s="30" t="s">
        <v>22</v>
      </c>
      <c r="H50" s="8" t="s">
        <v>415</v>
      </c>
      <c r="I50" s="44">
        <f>'пр.7,8'!G826</f>
        <v>885</v>
      </c>
      <c r="J50" s="44">
        <f>'пр.7,8'!H826</f>
        <v>885</v>
      </c>
    </row>
    <row r="51" spans="1:10" ht="27" thickBot="1">
      <c r="A51" s="53" t="s">
        <v>661</v>
      </c>
      <c r="B51" s="30" t="s">
        <v>605</v>
      </c>
      <c r="C51" s="29"/>
      <c r="D51" s="44">
        <f>D52</f>
        <v>0</v>
      </c>
      <c r="F51" s="53" t="s">
        <v>661</v>
      </c>
      <c r="G51" s="30" t="s">
        <v>605</v>
      </c>
      <c r="H51" s="29"/>
      <c r="I51" s="44">
        <f>I52</f>
        <v>0</v>
      </c>
      <c r="J51" s="44">
        <f>J52</f>
        <v>0</v>
      </c>
    </row>
    <row r="52" spans="1:10" ht="15" thickBot="1">
      <c r="A52" s="27" t="s">
        <v>401</v>
      </c>
      <c r="B52" s="30" t="s">
        <v>605</v>
      </c>
      <c r="C52" s="30" t="s">
        <v>415</v>
      </c>
      <c r="D52" s="44">
        <f>'пр.7,8'!G74</f>
        <v>0</v>
      </c>
      <c r="F52" s="27" t="s">
        <v>401</v>
      </c>
      <c r="G52" s="30" t="s">
        <v>605</v>
      </c>
      <c r="H52" s="30" t="s">
        <v>415</v>
      </c>
      <c r="I52" s="44">
        <v>0</v>
      </c>
      <c r="J52" s="44">
        <v>0</v>
      </c>
    </row>
    <row r="53" spans="1:10" ht="66.599999999999994" thickBot="1">
      <c r="A53" s="230" t="s">
        <v>15</v>
      </c>
      <c r="B53" s="30" t="s">
        <v>23</v>
      </c>
      <c r="C53" s="8"/>
      <c r="D53" s="44">
        <f>D54+D55</f>
        <v>132400.70000000001</v>
      </c>
      <c r="F53" s="230" t="s">
        <v>15</v>
      </c>
      <c r="G53" s="30" t="s">
        <v>23</v>
      </c>
      <c r="H53" s="8"/>
      <c r="I53" s="44">
        <f>I54+I55</f>
        <v>134153.20000000001</v>
      </c>
      <c r="J53" s="44">
        <f>J54+J55</f>
        <v>134153.20000000001</v>
      </c>
    </row>
    <row r="54" spans="1:10" ht="24.6" thickBot="1">
      <c r="A54" s="27" t="s">
        <v>400</v>
      </c>
      <c r="B54" s="30" t="s">
        <v>23</v>
      </c>
      <c r="C54" s="8" t="s">
        <v>313</v>
      </c>
      <c r="D54" s="417">
        <f>'пр.7,8'!G76</f>
        <v>129263</v>
      </c>
      <c r="F54" s="27" t="s">
        <v>400</v>
      </c>
      <c r="G54" s="30" t="s">
        <v>23</v>
      </c>
      <c r="H54" s="8" t="s">
        <v>313</v>
      </c>
      <c r="I54" s="44">
        <f>'пр.7,8'!G830</f>
        <v>131015.5</v>
      </c>
      <c r="J54" s="44">
        <f>'пр.7,8'!H830</f>
        <v>131015.5</v>
      </c>
    </row>
    <row r="55" spans="1:10" ht="15" thickBot="1">
      <c r="A55" s="27" t="s">
        <v>401</v>
      </c>
      <c r="B55" s="30" t="s">
        <v>23</v>
      </c>
      <c r="C55" s="8" t="s">
        <v>415</v>
      </c>
      <c r="D55" s="44">
        <f>'пр.7,8'!G77</f>
        <v>3137.7</v>
      </c>
      <c r="F55" s="27" t="s">
        <v>401</v>
      </c>
      <c r="G55" s="30" t="s">
        <v>23</v>
      </c>
      <c r="H55" s="8" t="s">
        <v>415</v>
      </c>
      <c r="I55" s="44">
        <f>'пр.7,8'!G831</f>
        <v>3137.7</v>
      </c>
      <c r="J55" s="44">
        <f>'пр.7,8'!H831</f>
        <v>3137.7</v>
      </c>
    </row>
    <row r="56" spans="1:10" ht="15" thickBot="1">
      <c r="A56" s="184" t="s">
        <v>876</v>
      </c>
      <c r="B56" s="30" t="s">
        <v>731</v>
      </c>
      <c r="C56" s="30"/>
      <c r="D56" s="44">
        <f>D57</f>
        <v>57514.600000000006</v>
      </c>
      <c r="F56" s="184" t="s">
        <v>879</v>
      </c>
      <c r="G56" s="30" t="s">
        <v>877</v>
      </c>
      <c r="H56" s="30"/>
      <c r="I56" s="44">
        <f>I57</f>
        <v>0</v>
      </c>
      <c r="J56" s="44">
        <f>J57</f>
        <v>0</v>
      </c>
    </row>
    <row r="57" spans="1:10" ht="15" thickBot="1">
      <c r="A57" s="43" t="s">
        <v>401</v>
      </c>
      <c r="B57" s="30" t="s">
        <v>731</v>
      </c>
      <c r="C57" s="30" t="s">
        <v>415</v>
      </c>
      <c r="D57" s="44">
        <f>'пр.7,8'!G83+'пр.7,8'!G81</f>
        <v>57514.600000000006</v>
      </c>
      <c r="F57" s="43" t="s">
        <v>401</v>
      </c>
      <c r="G57" s="30" t="s">
        <v>877</v>
      </c>
      <c r="H57" s="30" t="s">
        <v>415</v>
      </c>
      <c r="I57" s="44">
        <f>'пр.7,8'!G837+'пр.7,8'!G835</f>
        <v>0</v>
      </c>
      <c r="J57" s="44">
        <f>'пр.7,8'!H837+'пр.7,8'!H835</f>
        <v>0</v>
      </c>
    </row>
    <row r="58" spans="1:10" ht="15" thickBot="1">
      <c r="A58" s="469" t="s">
        <v>977</v>
      </c>
      <c r="B58" s="45" t="s">
        <v>952</v>
      </c>
      <c r="C58" s="30"/>
      <c r="D58" s="44">
        <f>D59</f>
        <v>57514.600000000006</v>
      </c>
      <c r="F58" s="469" t="s">
        <v>977</v>
      </c>
      <c r="G58" s="45" t="s">
        <v>952</v>
      </c>
      <c r="H58" s="30"/>
      <c r="I58" s="44">
        <f>I59</f>
        <v>0</v>
      </c>
      <c r="J58" s="44">
        <f>J59</f>
        <v>0</v>
      </c>
    </row>
    <row r="59" spans="1:10" ht="15" thickBot="1">
      <c r="A59" s="43" t="s">
        <v>401</v>
      </c>
      <c r="B59" s="45" t="s">
        <v>952</v>
      </c>
      <c r="C59" s="30" t="s">
        <v>415</v>
      </c>
      <c r="D59" s="44">
        <f>'пр.7,8'!G81+'пр.7,8'!G83</f>
        <v>57514.600000000006</v>
      </c>
      <c r="F59" s="43" t="s">
        <v>401</v>
      </c>
      <c r="G59" s="45" t="s">
        <v>952</v>
      </c>
      <c r="H59" s="30" t="s">
        <v>415</v>
      </c>
      <c r="I59" s="44">
        <f>'пр.7,8'!G835+'пр.7,8'!G837</f>
        <v>0</v>
      </c>
      <c r="J59" s="44">
        <f>'пр.7,8'!H835+'пр.7,8'!H837</f>
        <v>0</v>
      </c>
    </row>
    <row r="60" spans="1:10" ht="40.200000000000003" thickBot="1">
      <c r="A60" s="87" t="s">
        <v>662</v>
      </c>
      <c r="B60" s="45" t="s">
        <v>813</v>
      </c>
      <c r="C60" s="45"/>
      <c r="D60" s="44">
        <f>D61</f>
        <v>0</v>
      </c>
      <c r="F60" s="87" t="s">
        <v>662</v>
      </c>
      <c r="G60" s="45" t="s">
        <v>813</v>
      </c>
      <c r="H60" s="45"/>
      <c r="I60" s="44">
        <f>I61</f>
        <v>0</v>
      </c>
      <c r="J60" s="44">
        <f>J61</f>
        <v>0</v>
      </c>
    </row>
    <row r="61" spans="1:10" ht="24.6" thickBot="1">
      <c r="A61" s="43" t="s">
        <v>404</v>
      </c>
      <c r="B61" s="45" t="s">
        <v>813</v>
      </c>
      <c r="C61" s="45" t="s">
        <v>313</v>
      </c>
      <c r="D61" s="44">
        <f>'пр.7,8'!G79</f>
        <v>0</v>
      </c>
      <c r="F61" s="43" t="s">
        <v>404</v>
      </c>
      <c r="G61" s="45" t="s">
        <v>813</v>
      </c>
      <c r="H61" s="45" t="s">
        <v>313</v>
      </c>
      <c r="I61" s="44">
        <f>'пр.7,8'!G833</f>
        <v>0</v>
      </c>
      <c r="J61" s="44">
        <f>'пр.7,8'!H833</f>
        <v>0</v>
      </c>
    </row>
    <row r="62" spans="1:10" ht="48.6" thickBot="1">
      <c r="A62" s="184" t="s">
        <v>990</v>
      </c>
      <c r="B62" s="45" t="s">
        <v>991</v>
      </c>
      <c r="C62" s="45"/>
      <c r="D62" s="44">
        <f>D63</f>
        <v>335.5</v>
      </c>
      <c r="F62" s="184" t="s">
        <v>990</v>
      </c>
      <c r="G62" s="45" t="s">
        <v>991</v>
      </c>
      <c r="H62" s="45"/>
      <c r="I62" s="44">
        <f>I63</f>
        <v>0</v>
      </c>
      <c r="J62" s="44">
        <f>J63</f>
        <v>0</v>
      </c>
    </row>
    <row r="63" spans="1:10" ht="15" thickBot="1">
      <c r="A63" s="43" t="s">
        <v>401</v>
      </c>
      <c r="B63" s="45" t="s">
        <v>991</v>
      </c>
      <c r="C63" s="45" t="s">
        <v>415</v>
      </c>
      <c r="D63" s="44">
        <f>'пр.7,8'!G85+'пр.7,8'!G86</f>
        <v>335.5</v>
      </c>
      <c r="F63" s="43" t="s">
        <v>401</v>
      </c>
      <c r="G63" s="45" t="s">
        <v>991</v>
      </c>
      <c r="H63" s="45" t="s">
        <v>415</v>
      </c>
      <c r="I63" s="44">
        <v>0</v>
      </c>
      <c r="J63" s="44">
        <v>0</v>
      </c>
    </row>
    <row r="64" spans="1:10" ht="27" thickBot="1">
      <c r="A64" s="48" t="s">
        <v>960</v>
      </c>
      <c r="B64" s="58" t="s">
        <v>24</v>
      </c>
      <c r="C64" s="49"/>
      <c r="D64" s="220">
        <f>D65</f>
        <v>30965.1</v>
      </c>
      <c r="F64" s="48" t="s">
        <v>960</v>
      </c>
      <c r="G64" s="58" t="s">
        <v>24</v>
      </c>
      <c r="H64" s="49"/>
      <c r="I64" s="220">
        <f>I65</f>
        <v>28619.7</v>
      </c>
      <c r="J64" s="220">
        <f>J65</f>
        <v>28311.300000000003</v>
      </c>
    </row>
    <row r="65" spans="1:10" ht="27.6" thickBot="1">
      <c r="A65" s="57" t="s">
        <v>663</v>
      </c>
      <c r="B65" s="29" t="s">
        <v>25</v>
      </c>
      <c r="C65" s="9"/>
      <c r="D65" s="123">
        <f>D66+D69+D73+D76+D80+D78</f>
        <v>30965.1</v>
      </c>
      <c r="F65" s="57" t="s">
        <v>663</v>
      </c>
      <c r="G65" s="29" t="s">
        <v>25</v>
      </c>
      <c r="H65" s="9"/>
      <c r="I65" s="123">
        <f>I66+I69+I73+I76+I80+I78</f>
        <v>28619.7</v>
      </c>
      <c r="J65" s="123">
        <f>J66+J69+J73+J76+J80+J78</f>
        <v>28311.300000000003</v>
      </c>
    </row>
    <row r="66" spans="1:10" ht="15" thickBot="1">
      <c r="A66" s="52" t="s">
        <v>413</v>
      </c>
      <c r="B66" s="30" t="s">
        <v>26</v>
      </c>
      <c r="C66" s="9"/>
      <c r="D66" s="44">
        <f>D67+D68</f>
        <v>28731.3</v>
      </c>
      <c r="F66" s="52" t="s">
        <v>413</v>
      </c>
      <c r="G66" s="30" t="s">
        <v>26</v>
      </c>
      <c r="H66" s="9"/>
      <c r="I66" s="44">
        <f>I67+I68</f>
        <v>26385.9</v>
      </c>
      <c r="J66" s="44">
        <f>J67+J68</f>
        <v>26385.9</v>
      </c>
    </row>
    <row r="67" spans="1:10" ht="25.2" thickBot="1">
      <c r="A67" s="5" t="s">
        <v>400</v>
      </c>
      <c r="B67" s="30" t="s">
        <v>26</v>
      </c>
      <c r="C67" s="8" t="s">
        <v>313</v>
      </c>
      <c r="D67" s="44">
        <f>'пр.7,8'!G124</f>
        <v>28731.3</v>
      </c>
      <c r="F67" s="5" t="s">
        <v>400</v>
      </c>
      <c r="G67" s="30" t="s">
        <v>26</v>
      </c>
      <c r="H67" s="8" t="s">
        <v>313</v>
      </c>
      <c r="I67" s="44">
        <f>'пр.7,8'!G874</f>
        <v>26385.9</v>
      </c>
      <c r="J67" s="44">
        <f>'пр.7,8'!H874</f>
        <v>26385.9</v>
      </c>
    </row>
    <row r="68" spans="1:10" ht="15" thickBot="1">
      <c r="A68" s="5" t="s">
        <v>409</v>
      </c>
      <c r="B68" s="30" t="s">
        <v>26</v>
      </c>
      <c r="C68" s="8" t="s">
        <v>241</v>
      </c>
      <c r="D68" s="44">
        <f>'пр.7,8'!G125</f>
        <v>0</v>
      </c>
      <c r="F68" s="5" t="s">
        <v>409</v>
      </c>
      <c r="G68" s="30" t="s">
        <v>26</v>
      </c>
      <c r="H68" s="8" t="s">
        <v>241</v>
      </c>
      <c r="I68" s="44">
        <v>0</v>
      </c>
      <c r="J68" s="44">
        <v>0</v>
      </c>
    </row>
    <row r="69" spans="1:10" ht="15" thickBot="1">
      <c r="A69" s="230" t="s">
        <v>414</v>
      </c>
      <c r="B69" s="30" t="s">
        <v>27</v>
      </c>
      <c r="C69" s="8"/>
      <c r="D69" s="44">
        <f>D71+D72+D70</f>
        <v>2070.8000000000002</v>
      </c>
      <c r="F69" s="230" t="s">
        <v>414</v>
      </c>
      <c r="G69" s="30" t="s">
        <v>27</v>
      </c>
      <c r="H69" s="8"/>
      <c r="I69" s="44">
        <f>I71+I72+I70</f>
        <v>2070.8000000000002</v>
      </c>
      <c r="J69" s="44">
        <f>J71+J72+J70</f>
        <v>1762.4</v>
      </c>
    </row>
    <row r="70" spans="1:10" ht="25.2" thickBot="1">
      <c r="A70" s="5" t="s">
        <v>400</v>
      </c>
      <c r="B70" s="30" t="s">
        <v>27</v>
      </c>
      <c r="C70" s="8" t="s">
        <v>313</v>
      </c>
      <c r="D70" s="44"/>
      <c r="F70" s="5" t="s">
        <v>400</v>
      </c>
      <c r="G70" s="30" t="s">
        <v>27</v>
      </c>
      <c r="H70" s="8" t="s">
        <v>313</v>
      </c>
      <c r="I70" s="44">
        <v>0</v>
      </c>
      <c r="J70" s="44">
        <v>0</v>
      </c>
    </row>
    <row r="71" spans="1:10" ht="15" thickBot="1">
      <c r="A71" s="27" t="s">
        <v>401</v>
      </c>
      <c r="B71" s="30" t="s">
        <v>27</v>
      </c>
      <c r="C71" s="8" t="s">
        <v>415</v>
      </c>
      <c r="D71" s="44">
        <f>'пр.7,8'!G127</f>
        <v>2070.8000000000002</v>
      </c>
      <c r="F71" s="27" t="s">
        <v>401</v>
      </c>
      <c r="G71" s="30" t="s">
        <v>27</v>
      </c>
      <c r="H71" s="8" t="s">
        <v>415</v>
      </c>
      <c r="I71" s="44">
        <f>'пр.7,8'!G877</f>
        <v>2070.8000000000002</v>
      </c>
      <c r="J71" s="44">
        <f>'пр.7,8'!H877</f>
        <v>1762.4</v>
      </c>
    </row>
    <row r="72" spans="1:10" ht="15" thickBot="1">
      <c r="A72" s="248" t="s">
        <v>402</v>
      </c>
      <c r="B72" s="30" t="s">
        <v>27</v>
      </c>
      <c r="C72" s="8" t="s">
        <v>312</v>
      </c>
      <c r="D72" s="44">
        <f>'пр.7,8'!G128</f>
        <v>0</v>
      </c>
      <c r="F72" s="248" t="s">
        <v>402</v>
      </c>
      <c r="G72" s="30" t="s">
        <v>27</v>
      </c>
      <c r="H72" s="8" t="s">
        <v>312</v>
      </c>
      <c r="I72" s="44">
        <v>0</v>
      </c>
      <c r="J72" s="44">
        <v>0</v>
      </c>
    </row>
    <row r="73" spans="1:10" ht="27" thickBot="1">
      <c r="A73" s="230" t="s">
        <v>0</v>
      </c>
      <c r="B73" s="30" t="s">
        <v>28</v>
      </c>
      <c r="C73" s="8"/>
      <c r="D73" s="44">
        <f>D75+D74</f>
        <v>0</v>
      </c>
      <c r="F73" s="230" t="s">
        <v>0</v>
      </c>
      <c r="G73" s="30" t="s">
        <v>28</v>
      </c>
      <c r="H73" s="8"/>
      <c r="I73" s="44">
        <f>I75+I74</f>
        <v>0</v>
      </c>
      <c r="J73" s="44">
        <f>J75+J74</f>
        <v>0</v>
      </c>
    </row>
    <row r="74" spans="1:10" ht="25.2" thickBot="1">
      <c r="A74" s="5" t="s">
        <v>400</v>
      </c>
      <c r="B74" s="30" t="s">
        <v>28</v>
      </c>
      <c r="C74" s="8" t="s">
        <v>313</v>
      </c>
      <c r="D74" s="44">
        <f>'пр.7,8'!G130</f>
        <v>0</v>
      </c>
      <c r="F74" s="5" t="s">
        <v>400</v>
      </c>
      <c r="G74" s="30" t="s">
        <v>28</v>
      </c>
      <c r="H74" s="8" t="s">
        <v>313</v>
      </c>
      <c r="I74" s="44">
        <v>0</v>
      </c>
      <c r="J74" s="44">
        <v>0</v>
      </c>
    </row>
    <row r="75" spans="1:10" ht="15" thickBot="1">
      <c r="A75" s="27" t="s">
        <v>401</v>
      </c>
      <c r="B75" s="30" t="s">
        <v>28</v>
      </c>
      <c r="C75" s="8" t="s">
        <v>415</v>
      </c>
      <c r="D75" s="44">
        <f>'пр.7,8'!G131</f>
        <v>0</v>
      </c>
      <c r="F75" s="27" t="s">
        <v>401</v>
      </c>
      <c r="G75" s="30" t="s">
        <v>28</v>
      </c>
      <c r="H75" s="8" t="s">
        <v>415</v>
      </c>
      <c r="I75" s="44">
        <v>0</v>
      </c>
      <c r="J75" s="44">
        <v>0</v>
      </c>
    </row>
    <row r="76" spans="1:10" ht="15" thickBot="1">
      <c r="A76" s="53" t="s">
        <v>2</v>
      </c>
      <c r="B76" s="30" t="s">
        <v>29</v>
      </c>
      <c r="C76" s="8"/>
      <c r="D76" s="44">
        <f>D77</f>
        <v>163</v>
      </c>
      <c r="F76" s="53" t="s">
        <v>2</v>
      </c>
      <c r="G76" s="30" t="s">
        <v>29</v>
      </c>
      <c r="H76" s="8"/>
      <c r="I76" s="44">
        <f>I77</f>
        <v>163</v>
      </c>
      <c r="J76" s="44">
        <f>J77</f>
        <v>163</v>
      </c>
    </row>
    <row r="77" spans="1:10" ht="15" thickBot="1">
      <c r="A77" s="27" t="s">
        <v>401</v>
      </c>
      <c r="B77" s="30" t="s">
        <v>29</v>
      </c>
      <c r="C77" s="8" t="s">
        <v>415</v>
      </c>
      <c r="D77" s="44">
        <f>'пр.7,8'!G133</f>
        <v>163</v>
      </c>
      <c r="F77" s="27" t="s">
        <v>401</v>
      </c>
      <c r="G77" s="30" t="s">
        <v>29</v>
      </c>
      <c r="H77" s="8" t="s">
        <v>415</v>
      </c>
      <c r="I77" s="44">
        <f>'пр.7,8'!G883</f>
        <v>163</v>
      </c>
      <c r="J77" s="44">
        <f>'пр.7,8'!H883</f>
        <v>163</v>
      </c>
    </row>
    <row r="78" spans="1:10" ht="27" thickBot="1">
      <c r="A78" s="53" t="s">
        <v>603</v>
      </c>
      <c r="B78" s="30" t="s">
        <v>606</v>
      </c>
      <c r="C78" s="30"/>
      <c r="D78" s="44">
        <f>D79</f>
        <v>0</v>
      </c>
      <c r="F78" s="53" t="s">
        <v>603</v>
      </c>
      <c r="G78" s="30" t="s">
        <v>606</v>
      </c>
      <c r="H78" s="30"/>
      <c r="I78" s="44">
        <f>I79</f>
        <v>0</v>
      </c>
      <c r="J78" s="44">
        <f>J79</f>
        <v>0</v>
      </c>
    </row>
    <row r="79" spans="1:10" ht="15" thickBot="1">
      <c r="A79" s="27" t="s">
        <v>401</v>
      </c>
      <c r="B79" s="30" t="s">
        <v>606</v>
      </c>
      <c r="C79" s="30" t="s">
        <v>415</v>
      </c>
      <c r="D79" s="44">
        <f>'пр.7,8'!G135</f>
        <v>0</v>
      </c>
      <c r="F79" s="27" t="s">
        <v>401</v>
      </c>
      <c r="G79" s="30" t="s">
        <v>606</v>
      </c>
      <c r="H79" s="30" t="s">
        <v>415</v>
      </c>
      <c r="I79" s="44">
        <v>0</v>
      </c>
      <c r="J79" s="44">
        <v>0</v>
      </c>
    </row>
    <row r="80" spans="1:10" ht="24.6" thickBot="1">
      <c r="A80" s="27" t="s">
        <v>594</v>
      </c>
      <c r="B80" s="30" t="s">
        <v>593</v>
      </c>
      <c r="C80" s="30"/>
      <c r="D80" s="44">
        <f>D81</f>
        <v>0</v>
      </c>
      <c r="F80" s="27" t="s">
        <v>594</v>
      </c>
      <c r="G80" s="30" t="s">
        <v>593</v>
      </c>
      <c r="H80" s="30"/>
      <c r="I80" s="44">
        <f>I81</f>
        <v>0</v>
      </c>
      <c r="J80" s="44">
        <f>J81</f>
        <v>0</v>
      </c>
    </row>
    <row r="81" spans="1:10" ht="15" thickBot="1">
      <c r="A81" s="27" t="s">
        <v>401</v>
      </c>
      <c r="B81" s="30" t="s">
        <v>593</v>
      </c>
      <c r="C81" s="30" t="s">
        <v>415</v>
      </c>
      <c r="D81" s="44">
        <f>'пр.7,8'!G137</f>
        <v>0</v>
      </c>
      <c r="F81" s="27" t="s">
        <v>401</v>
      </c>
      <c r="G81" s="30" t="s">
        <v>593</v>
      </c>
      <c r="H81" s="30" t="s">
        <v>415</v>
      </c>
      <c r="I81" s="44">
        <v>0</v>
      </c>
      <c r="J81" s="44">
        <v>0</v>
      </c>
    </row>
    <row r="82" spans="1:10" ht="27" thickBot="1">
      <c r="A82" s="48" t="s">
        <v>955</v>
      </c>
      <c r="B82" s="58" t="s">
        <v>31</v>
      </c>
      <c r="C82" s="48"/>
      <c r="D82" s="220">
        <f>D83</f>
        <v>0</v>
      </c>
      <c r="F82" s="48" t="s">
        <v>955</v>
      </c>
      <c r="G82" s="58" t="s">
        <v>31</v>
      </c>
      <c r="H82" s="58"/>
      <c r="I82" s="220">
        <f>I83</f>
        <v>0</v>
      </c>
      <c r="J82" s="220">
        <f>J83</f>
        <v>0</v>
      </c>
    </row>
    <row r="83" spans="1:10" ht="40.200000000000003" thickBot="1">
      <c r="A83" s="55" t="s">
        <v>664</v>
      </c>
      <c r="B83" s="29" t="s">
        <v>32</v>
      </c>
      <c r="C83" s="29"/>
      <c r="D83" s="123">
        <f>D85</f>
        <v>0</v>
      </c>
      <c r="F83" s="55" t="s">
        <v>664</v>
      </c>
      <c r="G83" s="29" t="s">
        <v>32</v>
      </c>
      <c r="H83" s="29"/>
      <c r="I83" s="123">
        <f>I85</f>
        <v>0</v>
      </c>
      <c r="J83" s="123">
        <f>J85</f>
        <v>0</v>
      </c>
    </row>
    <row r="84" spans="1:10" ht="27" thickBot="1">
      <c r="A84" s="230" t="s">
        <v>30</v>
      </c>
      <c r="B84" s="30" t="s">
        <v>33</v>
      </c>
      <c r="C84" s="30"/>
      <c r="D84" s="44">
        <f>D85</f>
        <v>0</v>
      </c>
      <c r="F84" s="230" t="s">
        <v>30</v>
      </c>
      <c r="G84" s="30" t="s">
        <v>33</v>
      </c>
      <c r="H84" s="30"/>
      <c r="I84" s="44">
        <f>I85</f>
        <v>0</v>
      </c>
      <c r="J84" s="44">
        <f>J85</f>
        <v>0</v>
      </c>
    </row>
    <row r="85" spans="1:10" ht="15" thickBot="1">
      <c r="A85" s="27" t="s">
        <v>401</v>
      </c>
      <c r="B85" s="30" t="s">
        <v>33</v>
      </c>
      <c r="C85" s="8" t="s">
        <v>415</v>
      </c>
      <c r="D85" s="44">
        <f>'пр.7,8'!G44+'пр.7,8'!G91+'пр.7,8'!G141+'пр.7,8'!G188</f>
        <v>0</v>
      </c>
      <c r="F85" s="27" t="s">
        <v>401</v>
      </c>
      <c r="G85" s="30" t="s">
        <v>33</v>
      </c>
      <c r="H85" s="8" t="s">
        <v>415</v>
      </c>
      <c r="I85" s="44">
        <v>0</v>
      </c>
      <c r="J85" s="44">
        <v>0</v>
      </c>
    </row>
    <row r="86" spans="1:10" ht="40.200000000000003" thickBot="1">
      <c r="A86" s="48" t="s">
        <v>1052</v>
      </c>
      <c r="B86" s="58" t="s">
        <v>34</v>
      </c>
      <c r="C86" s="48"/>
      <c r="D86" s="220">
        <f>D87+D103</f>
        <v>23450.5</v>
      </c>
      <c r="F86" s="48" t="s">
        <v>1052</v>
      </c>
      <c r="G86" s="58" t="s">
        <v>34</v>
      </c>
      <c r="H86" s="49"/>
      <c r="I86" s="220">
        <f>I87+I103</f>
        <v>21583</v>
      </c>
      <c r="J86" s="220">
        <f>J87+J103</f>
        <v>21424.400000000001</v>
      </c>
    </row>
    <row r="87" spans="1:10" ht="27" thickBot="1">
      <c r="A87" s="55" t="s">
        <v>665</v>
      </c>
      <c r="B87" s="29" t="s">
        <v>35</v>
      </c>
      <c r="C87" s="8"/>
      <c r="D87" s="123">
        <f>D88+D91+D94+D97+D101+D99</f>
        <v>12172.1</v>
      </c>
      <c r="F87" s="55" t="s">
        <v>665</v>
      </c>
      <c r="G87" s="29" t="s">
        <v>35</v>
      </c>
      <c r="H87" s="8"/>
      <c r="I87" s="123">
        <f>I88+I91+I94+I97+I101+I99</f>
        <v>11182</v>
      </c>
      <c r="J87" s="123">
        <f>J88+J91+J94+J97+J101+J99</f>
        <v>11102.4</v>
      </c>
    </row>
    <row r="88" spans="1:10" ht="15" thickBot="1">
      <c r="A88" s="52" t="s">
        <v>413</v>
      </c>
      <c r="B88" s="30" t="s">
        <v>36</v>
      </c>
      <c r="C88" s="8"/>
      <c r="D88" s="44">
        <f>D89+D90</f>
        <v>11515.7</v>
      </c>
      <c r="F88" s="52" t="s">
        <v>413</v>
      </c>
      <c r="G88" s="30" t="s">
        <v>36</v>
      </c>
      <c r="H88" s="8"/>
      <c r="I88" s="44">
        <f>I89+I90</f>
        <v>10575.6</v>
      </c>
      <c r="J88" s="44">
        <f>J89+J90</f>
        <v>10575.6</v>
      </c>
    </row>
    <row r="89" spans="1:10" ht="25.2" thickBot="1">
      <c r="A89" s="5" t="s">
        <v>400</v>
      </c>
      <c r="B89" s="30" t="s">
        <v>36</v>
      </c>
      <c r="C89" s="8" t="s">
        <v>313</v>
      </c>
      <c r="D89" s="44">
        <f>'пр.7,8'!G160</f>
        <v>11515.7</v>
      </c>
      <c r="F89" s="5" t="s">
        <v>400</v>
      </c>
      <c r="G89" s="30" t="s">
        <v>36</v>
      </c>
      <c r="H89" s="8" t="s">
        <v>313</v>
      </c>
      <c r="I89" s="44">
        <f>'пр.7,8'!G910</f>
        <v>10575.6</v>
      </c>
      <c r="J89" s="44">
        <f>'пр.7,8'!H910</f>
        <v>10575.6</v>
      </c>
    </row>
    <row r="90" spans="1:10" ht="15" thickBot="1">
      <c r="A90" s="5" t="s">
        <v>409</v>
      </c>
      <c r="B90" s="30" t="s">
        <v>36</v>
      </c>
      <c r="C90" s="30" t="s">
        <v>241</v>
      </c>
      <c r="D90" s="44">
        <f>'пр.7,8'!G161</f>
        <v>0</v>
      </c>
      <c r="F90" s="5" t="s">
        <v>409</v>
      </c>
      <c r="G90" s="30" t="s">
        <v>36</v>
      </c>
      <c r="H90" s="30" t="s">
        <v>241</v>
      </c>
      <c r="I90" s="44">
        <f>'пр.7,8'!G911</f>
        <v>0</v>
      </c>
      <c r="J90" s="44">
        <f>'пр.7,8'!H911</f>
        <v>0</v>
      </c>
    </row>
    <row r="91" spans="1:10" ht="15" thickBot="1">
      <c r="A91" s="230" t="s">
        <v>414</v>
      </c>
      <c r="B91" s="30" t="s">
        <v>37</v>
      </c>
      <c r="C91" s="8"/>
      <c r="D91" s="44">
        <f>D92+D93</f>
        <v>534.4</v>
      </c>
      <c r="F91" s="230" t="s">
        <v>414</v>
      </c>
      <c r="G91" s="30" t="s">
        <v>37</v>
      </c>
      <c r="H91" s="8"/>
      <c r="I91" s="44">
        <f>I92+I93</f>
        <v>534.4</v>
      </c>
      <c r="J91" s="44">
        <f>J92+J93</f>
        <v>454.8</v>
      </c>
    </row>
    <row r="92" spans="1:10" ht="15" thickBot="1">
      <c r="A92" s="27" t="s">
        <v>401</v>
      </c>
      <c r="B92" s="30" t="s">
        <v>37</v>
      </c>
      <c r="C92" s="8" t="s">
        <v>415</v>
      </c>
      <c r="D92" s="44">
        <f>'пр.7,8'!G163</f>
        <v>534.4</v>
      </c>
      <c r="F92" s="27" t="s">
        <v>401</v>
      </c>
      <c r="G92" s="30" t="s">
        <v>37</v>
      </c>
      <c r="H92" s="8" t="s">
        <v>415</v>
      </c>
      <c r="I92" s="44">
        <f>'пр.7,8'!G914</f>
        <v>534.4</v>
      </c>
      <c r="J92" s="44">
        <f>'пр.7,8'!H914</f>
        <v>454.8</v>
      </c>
    </row>
    <row r="93" spans="1:10" ht="15" thickBot="1">
      <c r="A93" s="248" t="s">
        <v>402</v>
      </c>
      <c r="B93" s="30" t="s">
        <v>37</v>
      </c>
      <c r="C93" s="8" t="s">
        <v>312</v>
      </c>
      <c r="D93" s="44">
        <f>'пр.7,8'!G164</f>
        <v>0</v>
      </c>
      <c r="F93" s="248" t="s">
        <v>402</v>
      </c>
      <c r="G93" s="30" t="s">
        <v>37</v>
      </c>
      <c r="H93" s="8" t="s">
        <v>312</v>
      </c>
      <c r="I93" s="44">
        <v>0</v>
      </c>
      <c r="J93" s="44">
        <v>0</v>
      </c>
    </row>
    <row r="94" spans="1:10" ht="27" thickBot="1">
      <c r="A94" s="230" t="s">
        <v>0</v>
      </c>
      <c r="B94" s="30" t="s">
        <v>38</v>
      </c>
      <c r="C94" s="8"/>
      <c r="D94" s="44">
        <f>D96+D95</f>
        <v>0</v>
      </c>
      <c r="F94" s="230" t="s">
        <v>0</v>
      </c>
      <c r="G94" s="30" t="s">
        <v>38</v>
      </c>
      <c r="H94" s="8"/>
      <c r="I94" s="44">
        <f>I96+I95</f>
        <v>0</v>
      </c>
      <c r="J94" s="44">
        <f>J96+J95</f>
        <v>0</v>
      </c>
    </row>
    <row r="95" spans="1:10" ht="24.6" thickBot="1">
      <c r="A95" s="161" t="s">
        <v>400</v>
      </c>
      <c r="B95" s="30" t="s">
        <v>38</v>
      </c>
      <c r="C95" s="8" t="s">
        <v>313</v>
      </c>
      <c r="D95" s="44">
        <f>'пр.7,8'!G165</f>
        <v>0</v>
      </c>
      <c r="F95" s="161" t="s">
        <v>400</v>
      </c>
      <c r="G95" s="30" t="s">
        <v>557</v>
      </c>
      <c r="H95" s="8" t="s">
        <v>313</v>
      </c>
      <c r="I95" s="44">
        <v>0</v>
      </c>
      <c r="J95" s="44">
        <v>0</v>
      </c>
    </row>
    <row r="96" spans="1:10" ht="15" thickBot="1">
      <c r="A96" s="27" t="s">
        <v>401</v>
      </c>
      <c r="B96" s="30" t="s">
        <v>38</v>
      </c>
      <c r="C96" s="8" t="s">
        <v>415</v>
      </c>
      <c r="D96" s="44">
        <f>'пр.7,8'!G166</f>
        <v>0</v>
      </c>
      <c r="F96" s="27" t="s">
        <v>401</v>
      </c>
      <c r="G96" s="30" t="s">
        <v>38</v>
      </c>
      <c r="H96" s="8" t="s">
        <v>415</v>
      </c>
      <c r="I96" s="44">
        <v>0</v>
      </c>
      <c r="J96" s="44">
        <v>0</v>
      </c>
    </row>
    <row r="97" spans="1:10" ht="15" thickBot="1">
      <c r="A97" s="53" t="s">
        <v>2</v>
      </c>
      <c r="B97" s="30" t="s">
        <v>39</v>
      </c>
      <c r="C97" s="8"/>
      <c r="D97" s="44">
        <f>D98</f>
        <v>122</v>
      </c>
      <c r="F97" s="53" t="s">
        <v>2</v>
      </c>
      <c r="G97" s="30" t="s">
        <v>39</v>
      </c>
      <c r="H97" s="8"/>
      <c r="I97" s="44">
        <f>I98</f>
        <v>72</v>
      </c>
      <c r="J97" s="44">
        <f>J98</f>
        <v>72</v>
      </c>
    </row>
    <row r="98" spans="1:10" ht="15" thickBot="1">
      <c r="A98" s="27" t="s">
        <v>401</v>
      </c>
      <c r="B98" s="30" t="s">
        <v>39</v>
      </c>
      <c r="C98" s="8" t="s">
        <v>415</v>
      </c>
      <c r="D98" s="44">
        <f>'пр.7,8'!G168</f>
        <v>122</v>
      </c>
      <c r="F98" s="27" t="s">
        <v>401</v>
      </c>
      <c r="G98" s="30" t="s">
        <v>39</v>
      </c>
      <c r="H98" s="8" t="s">
        <v>415</v>
      </c>
      <c r="I98" s="44">
        <f>'пр.7,8'!G920</f>
        <v>72</v>
      </c>
      <c r="J98" s="44">
        <f>'пр.7,8'!H920</f>
        <v>72</v>
      </c>
    </row>
    <row r="99" spans="1:10" ht="27" thickBot="1">
      <c r="A99" s="53" t="s">
        <v>661</v>
      </c>
      <c r="B99" s="30" t="s">
        <v>607</v>
      </c>
      <c r="C99" s="30"/>
      <c r="D99" s="44">
        <f>D100</f>
        <v>0</v>
      </c>
      <c r="F99" s="53" t="s">
        <v>661</v>
      </c>
      <c r="G99" s="30" t="s">
        <v>607</v>
      </c>
      <c r="H99" s="30"/>
      <c r="I99" s="44">
        <f>I100</f>
        <v>0</v>
      </c>
      <c r="J99" s="44">
        <f>J100</f>
        <v>0</v>
      </c>
    </row>
    <row r="100" spans="1:10" ht="15" thickBot="1">
      <c r="A100" s="27" t="s">
        <v>401</v>
      </c>
      <c r="B100" s="30" t="s">
        <v>607</v>
      </c>
      <c r="C100" s="30" t="s">
        <v>415</v>
      </c>
      <c r="D100" s="44">
        <f>'пр.7,8'!G170</f>
        <v>0</v>
      </c>
      <c r="F100" s="27" t="s">
        <v>401</v>
      </c>
      <c r="G100" s="30" t="s">
        <v>607</v>
      </c>
      <c r="H100" s="30" t="s">
        <v>415</v>
      </c>
      <c r="I100" s="44">
        <v>0</v>
      </c>
      <c r="J100" s="44">
        <v>0</v>
      </c>
    </row>
    <row r="101" spans="1:10" ht="25.2" thickBot="1">
      <c r="A101" s="47" t="s">
        <v>747</v>
      </c>
      <c r="B101" s="8" t="s">
        <v>560</v>
      </c>
      <c r="C101" s="8"/>
      <c r="D101" s="120">
        <f>D102</f>
        <v>0</v>
      </c>
      <c r="F101" s="47" t="s">
        <v>747</v>
      </c>
      <c r="G101" s="8" t="s">
        <v>560</v>
      </c>
      <c r="H101" s="8"/>
      <c r="I101" s="120">
        <f>I102</f>
        <v>0</v>
      </c>
      <c r="J101" s="120">
        <f>J102</f>
        <v>0</v>
      </c>
    </row>
    <row r="102" spans="1:10" ht="15" thickBot="1">
      <c r="A102" s="27" t="s">
        <v>401</v>
      </c>
      <c r="B102" s="8" t="s">
        <v>560</v>
      </c>
      <c r="C102" s="8" t="s">
        <v>415</v>
      </c>
      <c r="D102" s="120">
        <v>0</v>
      </c>
      <c r="F102" s="27" t="s">
        <v>401</v>
      </c>
      <c r="G102" s="8" t="s">
        <v>560</v>
      </c>
      <c r="H102" s="8" t="s">
        <v>415</v>
      </c>
      <c r="I102" s="120">
        <v>0</v>
      </c>
      <c r="J102" s="120">
        <v>0</v>
      </c>
    </row>
    <row r="103" spans="1:10" ht="79.8" thickBot="1">
      <c r="A103" s="55" t="s">
        <v>722</v>
      </c>
      <c r="B103" s="29" t="s">
        <v>723</v>
      </c>
      <c r="C103" s="9"/>
      <c r="D103" s="123">
        <f>D104+D106+D110+D113+D115</f>
        <v>11278.400000000001</v>
      </c>
      <c r="F103" s="55" t="s">
        <v>722</v>
      </c>
      <c r="G103" s="29" t="s">
        <v>723</v>
      </c>
      <c r="H103" s="9"/>
      <c r="I103" s="123">
        <f>I104+I106+I110+I113+I115</f>
        <v>10401</v>
      </c>
      <c r="J103" s="123">
        <f>J104+J106+J110+J113+J115</f>
        <v>10322</v>
      </c>
    </row>
    <row r="104" spans="1:10" ht="15" thickBot="1">
      <c r="A104" s="52" t="s">
        <v>413</v>
      </c>
      <c r="B104" s="30" t="s">
        <v>724</v>
      </c>
      <c r="C104" s="8"/>
      <c r="D104" s="44">
        <f>D105</f>
        <v>10748.2</v>
      </c>
      <c r="F104" s="52" t="s">
        <v>413</v>
      </c>
      <c r="G104" s="30" t="s">
        <v>724</v>
      </c>
      <c r="H104" s="8"/>
      <c r="I104" s="44">
        <f>I105</f>
        <v>9870.7999999999993</v>
      </c>
      <c r="J104" s="44">
        <f>J105</f>
        <v>9870.7999999999993</v>
      </c>
    </row>
    <row r="105" spans="1:10" ht="25.2" thickBot="1">
      <c r="A105" s="5" t="s">
        <v>404</v>
      </c>
      <c r="B105" s="30" t="s">
        <v>724</v>
      </c>
      <c r="C105" s="30" t="s">
        <v>313</v>
      </c>
      <c r="D105" s="44">
        <f>'пр.7,8'!G173</f>
        <v>10748.2</v>
      </c>
      <c r="F105" s="5" t="s">
        <v>404</v>
      </c>
      <c r="G105" s="30" t="s">
        <v>724</v>
      </c>
      <c r="H105" s="30" t="s">
        <v>313</v>
      </c>
      <c r="I105" s="44">
        <f>'пр.7,8'!G925</f>
        <v>9870.7999999999993</v>
      </c>
      <c r="J105" s="44">
        <f>'пр.7,8'!H925</f>
        <v>9870.7999999999993</v>
      </c>
    </row>
    <row r="106" spans="1:10" ht="15" thickBot="1">
      <c r="A106" s="284" t="s">
        <v>414</v>
      </c>
      <c r="B106" s="30" t="s">
        <v>725</v>
      </c>
      <c r="C106" s="30"/>
      <c r="D106" s="44">
        <f>D107+D108+D109</f>
        <v>530.20000000000005</v>
      </c>
      <c r="F106" s="284" t="s">
        <v>414</v>
      </c>
      <c r="G106" s="30" t="s">
        <v>725</v>
      </c>
      <c r="H106" s="30"/>
      <c r="I106" s="44">
        <f>I107+I108+I109</f>
        <v>530.20000000000005</v>
      </c>
      <c r="J106" s="44">
        <f>J107+J108+J109</f>
        <v>451.2</v>
      </c>
    </row>
    <row r="107" spans="1:10" ht="25.2" thickBot="1">
      <c r="A107" s="5" t="s">
        <v>404</v>
      </c>
      <c r="B107" s="45" t="s">
        <v>725</v>
      </c>
      <c r="C107" s="30" t="s">
        <v>313</v>
      </c>
      <c r="D107" s="44">
        <f>'пр.7,8'!G176</f>
        <v>0</v>
      </c>
      <c r="F107" s="5" t="s">
        <v>404</v>
      </c>
      <c r="G107" s="45" t="s">
        <v>725</v>
      </c>
      <c r="H107" s="30" t="s">
        <v>313</v>
      </c>
      <c r="I107" s="44">
        <f>'пр.7,8'!G927</f>
        <v>0</v>
      </c>
      <c r="J107" s="44">
        <f>'пр.7,8'!H927</f>
        <v>0</v>
      </c>
    </row>
    <row r="108" spans="1:10" ht="15" thickBot="1">
      <c r="A108" s="43" t="s">
        <v>401</v>
      </c>
      <c r="B108" s="45" t="s">
        <v>725</v>
      </c>
      <c r="C108" s="45" t="s">
        <v>415</v>
      </c>
      <c r="D108" s="44">
        <f>'пр.7,8'!G177</f>
        <v>530.20000000000005</v>
      </c>
      <c r="F108" s="43" t="s">
        <v>401</v>
      </c>
      <c r="G108" s="45" t="s">
        <v>725</v>
      </c>
      <c r="H108" s="45" t="s">
        <v>415</v>
      </c>
      <c r="I108" s="44">
        <f>'пр.7,8'!G928</f>
        <v>530.20000000000005</v>
      </c>
      <c r="J108" s="44">
        <f>'пр.7,8'!H928</f>
        <v>451.2</v>
      </c>
    </row>
    <row r="109" spans="1:10" ht="15" thickBot="1">
      <c r="A109" s="43" t="s">
        <v>402</v>
      </c>
      <c r="B109" s="30" t="s">
        <v>725</v>
      </c>
      <c r="C109" s="30" t="s">
        <v>312</v>
      </c>
      <c r="D109" s="44">
        <f>'пр.7,8'!G178</f>
        <v>0</v>
      </c>
      <c r="F109" s="43" t="s">
        <v>402</v>
      </c>
      <c r="G109" s="30" t="s">
        <v>725</v>
      </c>
      <c r="H109" s="30" t="s">
        <v>312</v>
      </c>
      <c r="I109" s="44">
        <f>'пр.7,8'!G929</f>
        <v>0</v>
      </c>
      <c r="J109" s="44">
        <f>'пр.7,8'!H929</f>
        <v>0</v>
      </c>
    </row>
    <row r="110" spans="1:10" ht="27" thickBot="1">
      <c r="A110" s="284" t="s">
        <v>0</v>
      </c>
      <c r="B110" s="30" t="s">
        <v>726</v>
      </c>
      <c r="C110" s="30"/>
      <c r="D110" s="44">
        <f>D111+D112</f>
        <v>0</v>
      </c>
      <c r="F110" s="284" t="s">
        <v>0</v>
      </c>
      <c r="G110" s="30" t="s">
        <v>726</v>
      </c>
      <c r="H110" s="30"/>
      <c r="I110" s="44">
        <f>I111+I112</f>
        <v>0</v>
      </c>
      <c r="J110" s="44">
        <f>J111+J112</f>
        <v>0</v>
      </c>
    </row>
    <row r="111" spans="1:10" ht="25.2" thickBot="1">
      <c r="A111" s="5" t="s">
        <v>404</v>
      </c>
      <c r="B111" s="30" t="s">
        <v>726</v>
      </c>
      <c r="C111" s="30" t="s">
        <v>313</v>
      </c>
      <c r="D111" s="44">
        <f>'пр.7,8'!G180</f>
        <v>0</v>
      </c>
      <c r="F111" s="5" t="s">
        <v>404</v>
      </c>
      <c r="G111" s="30" t="s">
        <v>726</v>
      </c>
      <c r="H111" s="30" t="s">
        <v>313</v>
      </c>
      <c r="I111" s="44">
        <f>'пр.7,8'!G931</f>
        <v>0</v>
      </c>
      <c r="J111" s="44">
        <f>'пр.7,8'!H931</f>
        <v>0</v>
      </c>
    </row>
    <row r="112" spans="1:10" ht="15" thickBot="1">
      <c r="A112" s="27" t="s">
        <v>401</v>
      </c>
      <c r="B112" s="30" t="s">
        <v>726</v>
      </c>
      <c r="C112" s="30" t="s">
        <v>415</v>
      </c>
      <c r="D112" s="44">
        <f>'пр.7,8'!G181</f>
        <v>0</v>
      </c>
      <c r="F112" s="27" t="s">
        <v>401</v>
      </c>
      <c r="G112" s="30" t="s">
        <v>726</v>
      </c>
      <c r="H112" s="30" t="s">
        <v>415</v>
      </c>
      <c r="I112" s="44">
        <f>'пр.7,8'!G932</f>
        <v>0</v>
      </c>
      <c r="J112" s="44">
        <f>'пр.7,8'!H932</f>
        <v>0</v>
      </c>
    </row>
    <row r="113" spans="1:10" ht="15" thickBot="1">
      <c r="A113" s="53" t="s">
        <v>2</v>
      </c>
      <c r="B113" s="30" t="s">
        <v>727</v>
      </c>
      <c r="C113" s="30"/>
      <c r="D113" s="44">
        <f>D114</f>
        <v>0</v>
      </c>
      <c r="F113" s="53" t="s">
        <v>2</v>
      </c>
      <c r="G113" s="30" t="s">
        <v>727</v>
      </c>
      <c r="H113" s="30"/>
      <c r="I113" s="44">
        <f>I114</f>
        <v>0</v>
      </c>
      <c r="J113" s="44">
        <f>J114</f>
        <v>0</v>
      </c>
    </row>
    <row r="114" spans="1:10" ht="15" thickBot="1">
      <c r="A114" s="27" t="s">
        <v>401</v>
      </c>
      <c r="B114" s="30" t="s">
        <v>727</v>
      </c>
      <c r="C114" s="30" t="s">
        <v>415</v>
      </c>
      <c r="D114" s="44">
        <f>'пр.7,8'!G183</f>
        <v>0</v>
      </c>
      <c r="F114" s="27" t="s">
        <v>401</v>
      </c>
      <c r="G114" s="30" t="s">
        <v>727</v>
      </c>
      <c r="H114" s="30" t="s">
        <v>415</v>
      </c>
      <c r="I114" s="44">
        <f>'пр.7,8'!G934</f>
        <v>0</v>
      </c>
      <c r="J114" s="44">
        <f>'пр.7,8'!H934</f>
        <v>0</v>
      </c>
    </row>
    <row r="115" spans="1:10" ht="27.6" thickBot="1">
      <c r="A115" s="287" t="s">
        <v>661</v>
      </c>
      <c r="B115" s="30" t="s">
        <v>728</v>
      </c>
      <c r="C115" s="30"/>
      <c r="D115" s="44">
        <f>D116</f>
        <v>0</v>
      </c>
      <c r="F115" s="287" t="s">
        <v>661</v>
      </c>
      <c r="G115" s="30" t="s">
        <v>728</v>
      </c>
      <c r="H115" s="30"/>
      <c r="I115" s="44">
        <f>I116</f>
        <v>0</v>
      </c>
      <c r="J115" s="44">
        <f>J116</f>
        <v>0</v>
      </c>
    </row>
    <row r="116" spans="1:10" ht="15" thickBot="1">
      <c r="A116" s="27" t="s">
        <v>401</v>
      </c>
      <c r="B116" s="30" t="s">
        <v>728</v>
      </c>
      <c r="C116" s="30" t="s">
        <v>415</v>
      </c>
      <c r="D116" s="44">
        <f>'пр.7,8'!G184</f>
        <v>0</v>
      </c>
      <c r="F116" s="27" t="s">
        <v>401</v>
      </c>
      <c r="G116" s="30" t="s">
        <v>728</v>
      </c>
      <c r="H116" s="30" t="s">
        <v>415</v>
      </c>
      <c r="I116" s="44">
        <f>'пр.7,8'!G936</f>
        <v>0</v>
      </c>
      <c r="J116" s="44">
        <f>'пр.7,8'!H936</f>
        <v>0</v>
      </c>
    </row>
    <row r="117" spans="1:10" ht="27" thickBot="1">
      <c r="A117" s="48" t="s">
        <v>1050</v>
      </c>
      <c r="B117" s="58" t="s">
        <v>48</v>
      </c>
      <c r="C117" s="48"/>
      <c r="D117" s="220">
        <f>D118</f>
        <v>1004.3</v>
      </c>
      <c r="F117" s="48" t="s">
        <v>1050</v>
      </c>
      <c r="G117" s="58" t="s">
        <v>48</v>
      </c>
      <c r="H117" s="49"/>
      <c r="I117" s="220">
        <f>I118</f>
        <v>1054.3</v>
      </c>
      <c r="J117" s="220">
        <f>J118</f>
        <v>982.09999999999991</v>
      </c>
    </row>
    <row r="118" spans="1:10" ht="40.200000000000003" thickBot="1">
      <c r="A118" s="59" t="s">
        <v>666</v>
      </c>
      <c r="B118" s="29" t="s">
        <v>49</v>
      </c>
      <c r="C118" s="9"/>
      <c r="D118" s="123">
        <f>D119+D124+D122</f>
        <v>1004.3</v>
      </c>
      <c r="F118" s="59" t="s">
        <v>666</v>
      </c>
      <c r="G118" s="29" t="s">
        <v>49</v>
      </c>
      <c r="H118" s="9"/>
      <c r="I118" s="123">
        <f>I119+I124+I122</f>
        <v>1054.3</v>
      </c>
      <c r="J118" s="123">
        <f>J119+J124+J122</f>
        <v>982.09999999999991</v>
      </c>
    </row>
    <row r="119" spans="1:10" ht="15" thickBot="1">
      <c r="A119" s="230" t="s">
        <v>46</v>
      </c>
      <c r="B119" s="30" t="s">
        <v>50</v>
      </c>
      <c r="C119" s="8"/>
      <c r="D119" s="44">
        <f>D121+D120</f>
        <v>300</v>
      </c>
      <c r="F119" s="230" t="s">
        <v>46</v>
      </c>
      <c r="G119" s="30" t="s">
        <v>50</v>
      </c>
      <c r="H119" s="8"/>
      <c r="I119" s="44">
        <f>I121+I120</f>
        <v>300</v>
      </c>
      <c r="J119" s="44">
        <f>J121+J120</f>
        <v>300</v>
      </c>
    </row>
    <row r="120" spans="1:10" ht="25.2" thickBot="1">
      <c r="A120" s="5" t="s">
        <v>400</v>
      </c>
      <c r="B120" s="30" t="s">
        <v>50</v>
      </c>
      <c r="C120" s="8" t="s">
        <v>313</v>
      </c>
      <c r="D120" s="44">
        <f>'пр.7,8'!G199</f>
        <v>300</v>
      </c>
      <c r="F120" s="5" t="s">
        <v>400</v>
      </c>
      <c r="G120" s="30" t="s">
        <v>50</v>
      </c>
      <c r="H120" s="8" t="s">
        <v>313</v>
      </c>
      <c r="I120" s="44">
        <f>'пр.7,8'!G950</f>
        <v>300</v>
      </c>
      <c r="J120" s="44">
        <f>'пр.7,8'!H950</f>
        <v>300</v>
      </c>
    </row>
    <row r="121" spans="1:10" ht="15" thickBot="1">
      <c r="A121" s="27" t="s">
        <v>401</v>
      </c>
      <c r="B121" s="30" t="s">
        <v>50</v>
      </c>
      <c r="C121" s="8" t="s">
        <v>415</v>
      </c>
      <c r="D121" s="44">
        <f>'пр.7,8'!G200</f>
        <v>0</v>
      </c>
      <c r="F121" s="27" t="s">
        <v>401</v>
      </c>
      <c r="G121" s="30" t="s">
        <v>50</v>
      </c>
      <c r="H121" s="8" t="s">
        <v>415</v>
      </c>
      <c r="I121" s="44">
        <f>'пр.7,8'!G951</f>
        <v>0</v>
      </c>
      <c r="J121" s="44">
        <f>'пр.7,8'!H951</f>
        <v>0</v>
      </c>
    </row>
    <row r="122" spans="1:10" ht="40.200000000000003" thickBot="1">
      <c r="A122" s="284" t="s">
        <v>695</v>
      </c>
      <c r="B122" s="30" t="s">
        <v>156</v>
      </c>
      <c r="C122" s="8" t="s">
        <v>415</v>
      </c>
      <c r="D122" s="120">
        <f>'пр.7,8'!G201+'пр.7,8'!G202</f>
        <v>104.3</v>
      </c>
      <c r="F122" s="284" t="s">
        <v>695</v>
      </c>
      <c r="G122" s="30" t="s">
        <v>156</v>
      </c>
      <c r="H122" s="8" t="s">
        <v>415</v>
      </c>
      <c r="I122" s="44">
        <f>'пр.7,8'!G952+'пр.7,8'!G953</f>
        <v>104.3</v>
      </c>
      <c r="J122" s="44">
        <f>'пр.7,8'!H952+'пр.7,8'!H953</f>
        <v>313.2</v>
      </c>
    </row>
    <row r="123" spans="1:10" ht="15" thickBot="1">
      <c r="A123" s="230" t="s">
        <v>47</v>
      </c>
      <c r="B123" s="30" t="s">
        <v>51</v>
      </c>
      <c r="C123" s="8"/>
      <c r="D123" s="44">
        <f>D124</f>
        <v>600</v>
      </c>
      <c r="F123" s="230" t="s">
        <v>47</v>
      </c>
      <c r="G123" s="30" t="s">
        <v>51</v>
      </c>
      <c r="H123" s="8"/>
      <c r="I123" s="44">
        <f>'пр.7,8'!G904</f>
        <v>650</v>
      </c>
      <c r="J123" s="44">
        <f>'пр.7,8'!H904</f>
        <v>368.9</v>
      </c>
    </row>
    <row r="124" spans="1:10" ht="25.2" thickBot="1">
      <c r="A124" s="5" t="s">
        <v>400</v>
      </c>
      <c r="B124" s="30" t="s">
        <v>51</v>
      </c>
      <c r="C124" s="8" t="s">
        <v>313</v>
      </c>
      <c r="D124" s="44">
        <f>'пр.7,8'!G155</f>
        <v>600</v>
      </c>
      <c r="F124" s="5" t="s">
        <v>400</v>
      </c>
      <c r="G124" s="30" t="s">
        <v>51</v>
      </c>
      <c r="H124" s="8" t="s">
        <v>313</v>
      </c>
      <c r="I124" s="44">
        <f>'пр.7,8'!G905</f>
        <v>650</v>
      </c>
      <c r="J124" s="44">
        <f>'пр.7,8'!H905</f>
        <v>368.9</v>
      </c>
    </row>
    <row r="125" spans="1:10" ht="27" thickBot="1">
      <c r="A125" s="48" t="s">
        <v>956</v>
      </c>
      <c r="B125" s="58" t="s">
        <v>56</v>
      </c>
      <c r="C125" s="49"/>
      <c r="D125" s="220">
        <f>D126</f>
        <v>0</v>
      </c>
      <c r="F125" s="48" t="s">
        <v>956</v>
      </c>
      <c r="G125" s="58" t="s">
        <v>56</v>
      </c>
      <c r="H125" s="49"/>
      <c r="I125" s="220">
        <f>I126</f>
        <v>0</v>
      </c>
      <c r="J125" s="220">
        <f>J126</f>
        <v>0</v>
      </c>
    </row>
    <row r="126" spans="1:10" ht="27" thickBot="1">
      <c r="A126" s="55" t="s">
        <v>52</v>
      </c>
      <c r="B126" s="29" t="s">
        <v>57</v>
      </c>
      <c r="C126" s="8"/>
      <c r="D126" s="123">
        <f>D127+D130</f>
        <v>0</v>
      </c>
      <c r="F126" s="55" t="s">
        <v>52</v>
      </c>
      <c r="G126" s="29" t="s">
        <v>57</v>
      </c>
      <c r="H126" s="8"/>
      <c r="I126" s="123">
        <f>I127+I130</f>
        <v>0</v>
      </c>
      <c r="J126" s="123">
        <f>J127+J130</f>
        <v>0</v>
      </c>
    </row>
    <row r="127" spans="1:10" ht="15" thickBot="1">
      <c r="A127" s="230" t="s">
        <v>414</v>
      </c>
      <c r="B127" s="30" t="s">
        <v>58</v>
      </c>
      <c r="C127" s="9"/>
      <c r="D127" s="44">
        <f>D129+D128</f>
        <v>0</v>
      </c>
      <c r="F127" s="230" t="s">
        <v>414</v>
      </c>
      <c r="G127" s="30" t="s">
        <v>58</v>
      </c>
      <c r="H127" s="9"/>
      <c r="I127" s="44">
        <f>I129+I128</f>
        <v>0</v>
      </c>
      <c r="J127" s="44">
        <f>J129+J128</f>
        <v>0</v>
      </c>
    </row>
    <row r="128" spans="1:10" ht="24.6" thickBot="1">
      <c r="A128" s="27" t="s">
        <v>400</v>
      </c>
      <c r="B128" s="30" t="s">
        <v>58</v>
      </c>
      <c r="C128" s="8" t="s">
        <v>313</v>
      </c>
      <c r="D128" s="44">
        <f>'пр.7,8'!G48+'пр.7,8'!G94</f>
        <v>0</v>
      </c>
      <c r="F128" s="27" t="s">
        <v>400</v>
      </c>
      <c r="G128" s="30" t="s">
        <v>58</v>
      </c>
      <c r="H128" s="8" t="s">
        <v>313</v>
      </c>
      <c r="I128" s="44">
        <v>0</v>
      </c>
      <c r="J128" s="44">
        <v>0</v>
      </c>
    </row>
    <row r="129" spans="1:10" ht="15" thickBot="1">
      <c r="A129" s="27" t="s">
        <v>401</v>
      </c>
      <c r="B129" s="30" t="s">
        <v>58</v>
      </c>
      <c r="C129" s="8" t="s">
        <v>415</v>
      </c>
      <c r="D129" s="44">
        <f>'пр.7,8'!G50+'пр.7,8'!G96+'пр.7,8'!G145+'пр.7,8'!G205</f>
        <v>0</v>
      </c>
      <c r="F129" s="27" t="s">
        <v>401</v>
      </c>
      <c r="G129" s="30" t="s">
        <v>58</v>
      </c>
      <c r="H129" s="8" t="s">
        <v>415</v>
      </c>
      <c r="I129" s="44">
        <v>0</v>
      </c>
      <c r="J129" s="44">
        <v>0</v>
      </c>
    </row>
    <row r="130" spans="1:10" ht="15" thickBot="1">
      <c r="A130" s="230" t="s">
        <v>2</v>
      </c>
      <c r="B130" s="30" t="s">
        <v>59</v>
      </c>
      <c r="C130" s="8"/>
      <c r="D130" s="44">
        <f>D131</f>
        <v>0</v>
      </c>
      <c r="F130" s="230" t="s">
        <v>2</v>
      </c>
      <c r="G130" s="30" t="s">
        <v>59</v>
      </c>
      <c r="H130" s="8"/>
      <c r="I130" s="44">
        <f>I131</f>
        <v>0</v>
      </c>
      <c r="J130" s="44">
        <f>J131</f>
        <v>0</v>
      </c>
    </row>
    <row r="131" spans="1:10" ht="15" thickBot="1">
      <c r="A131" s="27" t="s">
        <v>401</v>
      </c>
      <c r="B131" s="30" t="s">
        <v>59</v>
      </c>
      <c r="C131" s="8" t="s">
        <v>415</v>
      </c>
      <c r="D131" s="44">
        <f>'пр.7,8'!G52+'пр.7,8'!G98+'пр.7,8'!G147+'пр.7,8'!G207</f>
        <v>0</v>
      </c>
      <c r="F131" s="27" t="s">
        <v>401</v>
      </c>
      <c r="G131" s="30" t="s">
        <v>59</v>
      </c>
      <c r="H131" s="8" t="s">
        <v>415</v>
      </c>
      <c r="I131" s="44">
        <v>0</v>
      </c>
      <c r="J131" s="44">
        <v>0</v>
      </c>
    </row>
    <row r="132" spans="1:10" ht="27" thickBot="1">
      <c r="A132" s="48" t="s">
        <v>961</v>
      </c>
      <c r="B132" s="58" t="s">
        <v>60</v>
      </c>
      <c r="C132" s="49"/>
      <c r="D132" s="220">
        <f>D133</f>
        <v>0</v>
      </c>
      <c r="F132" s="48" t="s">
        <v>961</v>
      </c>
      <c r="G132" s="58" t="s">
        <v>60</v>
      </c>
      <c r="H132" s="49"/>
      <c r="I132" s="220">
        <f>I133</f>
        <v>0</v>
      </c>
      <c r="J132" s="220">
        <f>J133</f>
        <v>0</v>
      </c>
    </row>
    <row r="133" spans="1:10" ht="27" thickBot="1">
      <c r="A133" s="55" t="s">
        <v>53</v>
      </c>
      <c r="B133" s="29" t="s">
        <v>61</v>
      </c>
      <c r="C133" s="9"/>
      <c r="D133" s="123">
        <f>D135</f>
        <v>0</v>
      </c>
      <c r="F133" s="55" t="s">
        <v>53</v>
      </c>
      <c r="G133" s="29" t="s">
        <v>61</v>
      </c>
      <c r="H133" s="9"/>
      <c r="I133" s="123">
        <f>I135</f>
        <v>0</v>
      </c>
      <c r="J133" s="123">
        <f>J135</f>
        <v>0</v>
      </c>
    </row>
    <row r="134" spans="1:10" ht="27" thickBot="1">
      <c r="A134" s="230" t="s">
        <v>54</v>
      </c>
      <c r="B134" s="30" t="s">
        <v>62</v>
      </c>
      <c r="C134" s="8"/>
      <c r="D134" s="44">
        <f>D135</f>
        <v>0</v>
      </c>
      <c r="F134" s="230" t="s">
        <v>54</v>
      </c>
      <c r="G134" s="30" t="s">
        <v>62</v>
      </c>
      <c r="H134" s="8"/>
      <c r="I134" s="44">
        <f>I135</f>
        <v>0</v>
      </c>
      <c r="J134" s="44">
        <f>J135</f>
        <v>0</v>
      </c>
    </row>
    <row r="135" spans="1:10" ht="15" thickBot="1">
      <c r="A135" s="27" t="s">
        <v>401</v>
      </c>
      <c r="B135" s="30" t="s">
        <v>62</v>
      </c>
      <c r="C135" s="8" t="s">
        <v>415</v>
      </c>
      <c r="D135" s="44">
        <f>'пр.7,8'!G211+'пр.7,8'!G151+'пр.7,8'!G102+'пр.7,8'!G56</f>
        <v>0</v>
      </c>
      <c r="F135" s="27" t="s">
        <v>401</v>
      </c>
      <c r="G135" s="30" t="s">
        <v>62</v>
      </c>
      <c r="H135" s="8" t="s">
        <v>415</v>
      </c>
      <c r="I135" s="44">
        <v>0</v>
      </c>
      <c r="J135" s="44">
        <v>0</v>
      </c>
    </row>
    <row r="136" spans="1:10" ht="40.799999999999997" thickBot="1">
      <c r="A136" s="60" t="s">
        <v>1051</v>
      </c>
      <c r="B136" s="58" t="s">
        <v>63</v>
      </c>
      <c r="C136" s="60"/>
      <c r="D136" s="220">
        <f>D137</f>
        <v>2554.1</v>
      </c>
      <c r="F136" s="60" t="s">
        <v>1051</v>
      </c>
      <c r="G136" s="58" t="s">
        <v>63</v>
      </c>
      <c r="H136" s="54"/>
      <c r="I136" s="220">
        <f>I137</f>
        <v>1910.1</v>
      </c>
      <c r="J136" s="220">
        <f>J137</f>
        <v>1914.4</v>
      </c>
    </row>
    <row r="137" spans="1:10" ht="27" thickBot="1">
      <c r="A137" s="55" t="s">
        <v>55</v>
      </c>
      <c r="B137" s="29" t="s">
        <v>64</v>
      </c>
      <c r="C137" s="9"/>
      <c r="D137" s="123">
        <f>D143+D144+D140+D138+D146+D148</f>
        <v>2554.1</v>
      </c>
      <c r="F137" s="55" t="s">
        <v>55</v>
      </c>
      <c r="G137" s="29" t="s">
        <v>64</v>
      </c>
      <c r="H137" s="9"/>
      <c r="I137" s="123">
        <f>I143+I144+I140+I138+I146+I148</f>
        <v>1910.1</v>
      </c>
      <c r="J137" s="123">
        <f>J143+J144+J140+J138+J146+J148</f>
        <v>1914.4</v>
      </c>
    </row>
    <row r="138" spans="1:10" ht="27" thickBot="1">
      <c r="A138" s="230" t="s">
        <v>55</v>
      </c>
      <c r="B138" s="30" t="s">
        <v>65</v>
      </c>
      <c r="C138" s="9"/>
      <c r="D138" s="44">
        <f>D139</f>
        <v>644</v>
      </c>
      <c r="F138" s="230" t="s">
        <v>55</v>
      </c>
      <c r="G138" s="30" t="s">
        <v>65</v>
      </c>
      <c r="H138" s="9"/>
      <c r="I138" s="44">
        <f>I139</f>
        <v>0</v>
      </c>
      <c r="J138" s="44">
        <f>J139</f>
        <v>0</v>
      </c>
    </row>
    <row r="139" spans="1:10" ht="15" thickBot="1">
      <c r="A139" s="27" t="s">
        <v>401</v>
      </c>
      <c r="B139" s="30" t="s">
        <v>65</v>
      </c>
      <c r="C139" s="30" t="s">
        <v>415</v>
      </c>
      <c r="D139" s="44">
        <f>'пр.7,8'!G105</f>
        <v>644</v>
      </c>
      <c r="F139" s="27" t="s">
        <v>401</v>
      </c>
      <c r="G139" s="30" t="s">
        <v>65</v>
      </c>
      <c r="H139" s="30" t="s">
        <v>415</v>
      </c>
      <c r="I139" s="44">
        <f>'пр.7,8'!G855</f>
        <v>0</v>
      </c>
      <c r="J139" s="44">
        <f>'пр.7,8'!H855</f>
        <v>0</v>
      </c>
    </row>
    <row r="140" spans="1:10" ht="15" thickBot="1">
      <c r="A140" s="161" t="s">
        <v>701</v>
      </c>
      <c r="B140" s="30" t="s">
        <v>595</v>
      </c>
      <c r="C140" s="30"/>
      <c r="D140" s="44">
        <f>D141</f>
        <v>112.2</v>
      </c>
      <c r="F140" s="161" t="s">
        <v>701</v>
      </c>
      <c r="G140" s="30" t="s">
        <v>595</v>
      </c>
      <c r="H140" s="30"/>
      <c r="I140" s="44">
        <f>I141</f>
        <v>112.2</v>
      </c>
      <c r="J140" s="44">
        <f>J141</f>
        <v>112.2</v>
      </c>
    </row>
    <row r="141" spans="1:10" ht="15" thickBot="1">
      <c r="A141" s="27" t="s">
        <v>401</v>
      </c>
      <c r="B141" s="30" t="s">
        <v>595</v>
      </c>
      <c r="C141" s="30" t="s">
        <v>415</v>
      </c>
      <c r="D141" s="44">
        <f>'пр.7,8'!G110</f>
        <v>112.2</v>
      </c>
      <c r="F141" s="27" t="s">
        <v>401</v>
      </c>
      <c r="G141" s="30" t="s">
        <v>595</v>
      </c>
      <c r="H141" s="30" t="s">
        <v>415</v>
      </c>
      <c r="I141" s="44">
        <f>'пр.7,8'!G861</f>
        <v>112.2</v>
      </c>
      <c r="J141" s="44">
        <f>'пр.7,8'!H861</f>
        <v>112.2</v>
      </c>
    </row>
    <row r="142" spans="1:10" ht="24.6" thickBot="1">
      <c r="A142" s="161" t="s">
        <v>698</v>
      </c>
      <c r="B142" s="30" t="s">
        <v>592</v>
      </c>
      <c r="C142" s="29"/>
      <c r="D142" s="44">
        <f>D143</f>
        <v>0</v>
      </c>
      <c r="F142" s="161" t="s">
        <v>698</v>
      </c>
      <c r="G142" s="30" t="s">
        <v>592</v>
      </c>
      <c r="H142" s="29"/>
      <c r="I142" s="44">
        <f>I143</f>
        <v>0</v>
      </c>
      <c r="J142" s="44">
        <f>J143</f>
        <v>0</v>
      </c>
    </row>
    <row r="143" spans="1:10" ht="15" thickBot="1">
      <c r="A143" s="27" t="s">
        <v>401</v>
      </c>
      <c r="B143" s="30" t="s">
        <v>592</v>
      </c>
      <c r="C143" s="30" t="s">
        <v>415</v>
      </c>
      <c r="D143" s="44">
        <f>'пр.7,8'!G115+'пр.7,8'!G113</f>
        <v>0</v>
      </c>
      <c r="F143" s="27" t="s">
        <v>401</v>
      </c>
      <c r="G143" s="30" t="s">
        <v>592</v>
      </c>
      <c r="H143" s="30" t="s">
        <v>415</v>
      </c>
      <c r="I143" s="44">
        <f>'пр.7,8'!G865+'пр.7,8'!G863</f>
        <v>0</v>
      </c>
      <c r="J143" s="44">
        <f>'пр.7,8'!H865+'пр.7,8'!H863</f>
        <v>0</v>
      </c>
    </row>
    <row r="144" spans="1:10" ht="24.6" thickBot="1">
      <c r="A144" s="192" t="s">
        <v>696</v>
      </c>
      <c r="B144" s="30" t="s">
        <v>591</v>
      </c>
      <c r="C144" s="8"/>
      <c r="D144" s="44">
        <f>D145</f>
        <v>644.30000000000007</v>
      </c>
      <c r="F144" s="192" t="s">
        <v>696</v>
      </c>
      <c r="G144" s="30" t="s">
        <v>591</v>
      </c>
      <c r="H144" s="8"/>
      <c r="I144" s="44">
        <f>I145</f>
        <v>644.30000000000007</v>
      </c>
      <c r="J144" s="44">
        <f>J145</f>
        <v>648.6</v>
      </c>
    </row>
    <row r="145" spans="1:10" ht="15" thickBot="1">
      <c r="A145" s="27" t="s">
        <v>401</v>
      </c>
      <c r="B145" s="30" t="s">
        <v>591</v>
      </c>
      <c r="C145" s="8" t="s">
        <v>415</v>
      </c>
      <c r="D145" s="44">
        <f>'пр.7,8'!G109+'пр.7,8'!G107</f>
        <v>644.30000000000007</v>
      </c>
      <c r="F145" s="27" t="s">
        <v>401</v>
      </c>
      <c r="G145" s="30" t="s">
        <v>591</v>
      </c>
      <c r="H145" s="8" t="s">
        <v>415</v>
      </c>
      <c r="I145" s="44">
        <f>'пр.7,8'!G859+'пр.7,8'!G857</f>
        <v>644.30000000000007</v>
      </c>
      <c r="J145" s="44">
        <f>'пр.7,8'!H859+'пр.7,8'!H857</f>
        <v>648.6</v>
      </c>
    </row>
    <row r="146" spans="1:10" ht="24.6" thickBot="1">
      <c r="A146" s="253" t="s">
        <v>702</v>
      </c>
      <c r="B146" s="30" t="s">
        <v>620</v>
      </c>
      <c r="C146" s="29"/>
      <c r="D146" s="44">
        <f>D147</f>
        <v>0</v>
      </c>
      <c r="F146" s="253" t="s">
        <v>702</v>
      </c>
      <c r="G146" s="30" t="s">
        <v>620</v>
      </c>
      <c r="H146" s="29"/>
      <c r="I146" s="44">
        <f>I147</f>
        <v>0</v>
      </c>
      <c r="J146" s="44">
        <f>J147</f>
        <v>0</v>
      </c>
    </row>
    <row r="147" spans="1:10" ht="15" thickBot="1">
      <c r="A147" s="27" t="s">
        <v>401</v>
      </c>
      <c r="B147" s="30" t="s">
        <v>620</v>
      </c>
      <c r="C147" s="30" t="s">
        <v>415</v>
      </c>
      <c r="D147" s="44">
        <f>'пр.7,8'!G119+'пр.7,8'!G117</f>
        <v>0</v>
      </c>
      <c r="F147" s="27" t="s">
        <v>401</v>
      </c>
      <c r="G147" s="30" t="s">
        <v>620</v>
      </c>
      <c r="H147" s="30" t="s">
        <v>415</v>
      </c>
      <c r="I147" s="44">
        <f>'пр.7,8'!G868+'пр.7,8'!G866</f>
        <v>0</v>
      </c>
      <c r="J147" s="44">
        <f>'пр.7,8'!H868+'пр.7,8'!H866</f>
        <v>0</v>
      </c>
    </row>
    <row r="148" spans="1:10" ht="27.6" thickBot="1">
      <c r="A148" s="56" t="s">
        <v>994</v>
      </c>
      <c r="B148" s="45" t="s">
        <v>732</v>
      </c>
      <c r="C148" s="30"/>
      <c r="D148" s="44">
        <f>D149</f>
        <v>1153.5999999999999</v>
      </c>
      <c r="F148" s="56" t="s">
        <v>994</v>
      </c>
      <c r="G148" s="45" t="s">
        <v>732</v>
      </c>
      <c r="H148" s="30"/>
      <c r="I148" s="44">
        <f>I149</f>
        <v>1153.5999999999999</v>
      </c>
      <c r="J148" s="44">
        <f>J149</f>
        <v>1153.5999999999999</v>
      </c>
    </row>
    <row r="149" spans="1:10" ht="15" thickBot="1">
      <c r="A149" s="525" t="s">
        <v>409</v>
      </c>
      <c r="B149" s="522" t="s">
        <v>732</v>
      </c>
      <c r="C149" s="242" t="s">
        <v>241</v>
      </c>
      <c r="D149" s="521">
        <f>'пр.7,8'!G217</f>
        <v>1153.5999999999999</v>
      </c>
      <c r="F149" s="525" t="s">
        <v>409</v>
      </c>
      <c r="G149" s="522" t="s">
        <v>732</v>
      </c>
      <c r="H149" s="242" t="s">
        <v>241</v>
      </c>
      <c r="I149" s="521">
        <f>'пр.7,8'!G969</f>
        <v>1153.5999999999999</v>
      </c>
      <c r="J149" s="521">
        <f>'пр.7,8'!H969</f>
        <v>1153.5999999999999</v>
      </c>
    </row>
    <row r="150" spans="1:10" s="301" customFormat="1" ht="27" thickBot="1">
      <c r="A150" s="314" t="s">
        <v>907</v>
      </c>
      <c r="B150" s="310" t="s">
        <v>67</v>
      </c>
      <c r="C150" s="311"/>
      <c r="D150" s="312">
        <f>D151+D170+D188+D203+D222+D228</f>
        <v>60162.500000000007</v>
      </c>
      <c r="E150" s="313"/>
      <c r="F150" s="314" t="s">
        <v>907</v>
      </c>
      <c r="G150" s="369" t="s">
        <v>67</v>
      </c>
      <c r="H150" s="526"/>
      <c r="I150" s="312">
        <f>I151+I170+I188+I203+I222+I228</f>
        <v>55854.000000000007</v>
      </c>
      <c r="J150" s="312">
        <f>J151+J170+J188+J203+J222+J228</f>
        <v>54917.400000000009</v>
      </c>
    </row>
    <row r="151" spans="1:10" ht="27" thickBot="1">
      <c r="A151" s="61" t="s">
        <v>917</v>
      </c>
      <c r="B151" s="58" t="s">
        <v>68</v>
      </c>
      <c r="C151" s="49"/>
      <c r="D151" s="220">
        <f>D152</f>
        <v>21582.100000000002</v>
      </c>
      <c r="F151" s="61" t="s">
        <v>917</v>
      </c>
      <c r="G151" s="58" t="s">
        <v>68</v>
      </c>
      <c r="H151" s="49"/>
      <c r="I151" s="220">
        <f>I152</f>
        <v>20160.3</v>
      </c>
      <c r="J151" s="220">
        <f>J152</f>
        <v>19619.400000000001</v>
      </c>
    </row>
    <row r="152" spans="1:10" ht="27" thickBot="1">
      <c r="A152" s="55" t="s">
        <v>669</v>
      </c>
      <c r="B152" s="29" t="s">
        <v>69</v>
      </c>
      <c r="C152" s="8"/>
      <c r="D152" s="123">
        <f>D153+D155+D158+D161+D165+D168+D163</f>
        <v>21582.100000000002</v>
      </c>
      <c r="F152" s="55" t="s">
        <v>669</v>
      </c>
      <c r="G152" s="29" t="s">
        <v>69</v>
      </c>
      <c r="H152" s="8"/>
      <c r="I152" s="123">
        <f>I153+I155+I158+I161+I165+I168+I163</f>
        <v>20160.3</v>
      </c>
      <c r="J152" s="123">
        <f>J153+J155+J158+J161+J165+J168+J163</f>
        <v>19619.400000000001</v>
      </c>
    </row>
    <row r="153" spans="1:10" ht="15" thickBot="1">
      <c r="A153" s="52" t="s">
        <v>413</v>
      </c>
      <c r="B153" s="30" t="s">
        <v>70</v>
      </c>
      <c r="C153" s="8"/>
      <c r="D153" s="44">
        <f>D154</f>
        <v>17417.400000000001</v>
      </c>
      <c r="F153" s="52" t="s">
        <v>413</v>
      </c>
      <c r="G153" s="30" t="s">
        <v>70</v>
      </c>
      <c r="H153" s="8"/>
      <c r="I153" s="44">
        <f>I154</f>
        <v>15995.6</v>
      </c>
      <c r="J153" s="44">
        <f>J154</f>
        <v>15995.6</v>
      </c>
    </row>
    <row r="154" spans="1:10" ht="25.2" thickBot="1">
      <c r="A154" s="5" t="s">
        <v>400</v>
      </c>
      <c r="B154" s="30" t="s">
        <v>70</v>
      </c>
      <c r="C154" s="8" t="s">
        <v>313</v>
      </c>
      <c r="D154" s="44">
        <f>'пр.7,8'!G592</f>
        <v>17417.400000000001</v>
      </c>
      <c r="F154" s="5" t="s">
        <v>400</v>
      </c>
      <c r="G154" s="30" t="s">
        <v>70</v>
      </c>
      <c r="H154" s="8" t="s">
        <v>313</v>
      </c>
      <c r="I154" s="44">
        <f>'пр.7,8'!G1339</f>
        <v>15995.6</v>
      </c>
      <c r="J154" s="44">
        <f>'пр.7,8'!H1339</f>
        <v>15995.6</v>
      </c>
    </row>
    <row r="155" spans="1:10" ht="15" thickBot="1">
      <c r="A155" s="230" t="s">
        <v>414</v>
      </c>
      <c r="B155" s="30" t="s">
        <v>71</v>
      </c>
      <c r="C155" s="9"/>
      <c r="D155" s="44">
        <f>D156+D157</f>
        <v>3784.7</v>
      </c>
      <c r="F155" s="230" t="s">
        <v>414</v>
      </c>
      <c r="G155" s="30" t="s">
        <v>71</v>
      </c>
      <c r="H155" s="9"/>
      <c r="I155" s="44">
        <f>I156+I157</f>
        <v>3784.7</v>
      </c>
      <c r="J155" s="44">
        <f>J156+J157</f>
        <v>3243.8</v>
      </c>
    </row>
    <row r="156" spans="1:10" ht="15" thickBot="1">
      <c r="A156" s="27" t="s">
        <v>401</v>
      </c>
      <c r="B156" s="30" t="s">
        <v>71</v>
      </c>
      <c r="C156" s="8" t="s">
        <v>415</v>
      </c>
      <c r="D156" s="44">
        <f>'пр.7,8'!G594</f>
        <v>3784.7</v>
      </c>
      <c r="F156" s="27" t="s">
        <v>401</v>
      </c>
      <c r="G156" s="30" t="s">
        <v>71</v>
      </c>
      <c r="H156" s="8" t="s">
        <v>415</v>
      </c>
      <c r="I156" s="44">
        <f>'пр.7,8'!G1341</f>
        <v>3784.7</v>
      </c>
      <c r="J156" s="44">
        <f>'пр.7,8'!H1341</f>
        <v>3243.8</v>
      </c>
    </row>
    <row r="157" spans="1:10" ht="15" thickBot="1">
      <c r="A157" s="248" t="s">
        <v>402</v>
      </c>
      <c r="B157" s="30" t="s">
        <v>71</v>
      </c>
      <c r="C157" s="8" t="s">
        <v>312</v>
      </c>
      <c r="D157" s="44">
        <f>'пр.7,8'!G595</f>
        <v>0</v>
      </c>
      <c r="F157" s="248" t="s">
        <v>402</v>
      </c>
      <c r="G157" s="30" t="s">
        <v>71</v>
      </c>
      <c r="H157" s="8" t="s">
        <v>312</v>
      </c>
      <c r="I157" s="44">
        <v>0</v>
      </c>
      <c r="J157" s="44">
        <v>0</v>
      </c>
    </row>
    <row r="158" spans="1:10" ht="27" thickBot="1">
      <c r="A158" s="230" t="s">
        <v>0</v>
      </c>
      <c r="B158" s="30" t="s">
        <v>72</v>
      </c>
      <c r="C158" s="8"/>
      <c r="D158" s="44">
        <f>D160+D159</f>
        <v>0</v>
      </c>
      <c r="F158" s="230" t="s">
        <v>0</v>
      </c>
      <c r="G158" s="30" t="s">
        <v>72</v>
      </c>
      <c r="H158" s="8"/>
      <c r="I158" s="44">
        <f>I160+I159</f>
        <v>0</v>
      </c>
      <c r="J158" s="44">
        <f>J160+J159</f>
        <v>0</v>
      </c>
    </row>
    <row r="159" spans="1:10" ht="24.6" thickBot="1">
      <c r="A159" s="459" t="s">
        <v>400</v>
      </c>
      <c r="B159" s="30" t="s">
        <v>72</v>
      </c>
      <c r="C159" s="8" t="s">
        <v>313</v>
      </c>
      <c r="D159" s="44">
        <f>'пр.7,8'!G597</f>
        <v>0</v>
      </c>
      <c r="F159" s="459" t="s">
        <v>400</v>
      </c>
      <c r="G159" s="30" t="s">
        <v>72</v>
      </c>
      <c r="H159" s="8" t="s">
        <v>313</v>
      </c>
      <c r="I159" s="44">
        <v>0</v>
      </c>
      <c r="J159" s="44">
        <v>0</v>
      </c>
    </row>
    <row r="160" spans="1:10" ht="15" thickBot="1">
      <c r="A160" s="27" t="s">
        <v>401</v>
      </c>
      <c r="B160" s="30" t="s">
        <v>72</v>
      </c>
      <c r="C160" s="8" t="s">
        <v>415</v>
      </c>
      <c r="D160" s="44">
        <f>'пр.7,8'!G598</f>
        <v>0</v>
      </c>
      <c r="F160" s="27" t="s">
        <v>401</v>
      </c>
      <c r="G160" s="30" t="s">
        <v>72</v>
      </c>
      <c r="H160" s="8" t="s">
        <v>415</v>
      </c>
      <c r="I160" s="44">
        <v>0</v>
      </c>
      <c r="J160" s="44">
        <v>0</v>
      </c>
    </row>
    <row r="161" spans="1:10" ht="15" thickBot="1">
      <c r="A161" s="53" t="s">
        <v>2</v>
      </c>
      <c r="B161" s="30" t="s">
        <v>73</v>
      </c>
      <c r="C161" s="9"/>
      <c r="D161" s="44">
        <f>'пр.7,8'!G599</f>
        <v>380</v>
      </c>
      <c r="F161" s="53" t="s">
        <v>2</v>
      </c>
      <c r="G161" s="30" t="s">
        <v>73</v>
      </c>
      <c r="H161" s="9"/>
      <c r="I161" s="44">
        <f>I162</f>
        <v>380</v>
      </c>
      <c r="J161" s="44">
        <f>J162</f>
        <v>380</v>
      </c>
    </row>
    <row r="162" spans="1:10" ht="15" thickBot="1">
      <c r="A162" s="27" t="s">
        <v>401</v>
      </c>
      <c r="B162" s="30" t="s">
        <v>73</v>
      </c>
      <c r="C162" s="8" t="s">
        <v>415</v>
      </c>
      <c r="D162" s="44">
        <f>'пр.7,8'!G600</f>
        <v>380</v>
      </c>
      <c r="F162" s="27" t="s">
        <v>401</v>
      </c>
      <c r="G162" s="30" t="s">
        <v>73</v>
      </c>
      <c r="H162" s="8" t="s">
        <v>415</v>
      </c>
      <c r="I162" s="44">
        <f>'пр.7,8'!G1347</f>
        <v>380</v>
      </c>
      <c r="J162" s="44">
        <f>'пр.7,8'!H1347</f>
        <v>380</v>
      </c>
    </row>
    <row r="163" spans="1:10" ht="27" thickBot="1">
      <c r="A163" s="53" t="s">
        <v>661</v>
      </c>
      <c r="B163" s="30" t="s">
        <v>612</v>
      </c>
      <c r="C163" s="29"/>
      <c r="D163" s="44">
        <f>D164</f>
        <v>0</v>
      </c>
      <c r="F163" s="53" t="s">
        <v>661</v>
      </c>
      <c r="G163" s="30" t="s">
        <v>612</v>
      </c>
      <c r="H163" s="29"/>
      <c r="I163" s="44">
        <f>I164</f>
        <v>0</v>
      </c>
      <c r="J163" s="44">
        <f>J164</f>
        <v>0</v>
      </c>
    </row>
    <row r="164" spans="1:10" ht="15" thickBot="1">
      <c r="A164" s="27" t="s">
        <v>401</v>
      </c>
      <c r="B164" s="30" t="s">
        <v>612</v>
      </c>
      <c r="C164" s="30" t="s">
        <v>415</v>
      </c>
      <c r="D164" s="44">
        <f>'пр.7,8'!G602</f>
        <v>0</v>
      </c>
      <c r="F164" s="27" t="s">
        <v>401</v>
      </c>
      <c r="G164" s="30" t="s">
        <v>612</v>
      </c>
      <c r="H164" s="30" t="s">
        <v>415</v>
      </c>
      <c r="I164" s="44">
        <v>0</v>
      </c>
      <c r="J164" s="44">
        <v>0</v>
      </c>
    </row>
    <row r="165" spans="1:10" ht="15" thickBot="1">
      <c r="A165" s="62" t="s">
        <v>66</v>
      </c>
      <c r="B165" s="30" t="s">
        <v>74</v>
      </c>
      <c r="C165" s="8"/>
      <c r="D165" s="44">
        <f>D166+D167</f>
        <v>0</v>
      </c>
      <c r="F165" s="62" t="s">
        <v>66</v>
      </c>
      <c r="G165" s="30" t="s">
        <v>74</v>
      </c>
      <c r="H165" s="8"/>
      <c r="I165" s="44">
        <f>I167</f>
        <v>0</v>
      </c>
      <c r="J165" s="44">
        <f>J167</f>
        <v>0</v>
      </c>
    </row>
    <row r="166" spans="1:10" ht="15" thickBot="1">
      <c r="A166" s="27" t="s">
        <v>401</v>
      </c>
      <c r="B166" s="30" t="s">
        <v>74</v>
      </c>
      <c r="C166" s="8" t="s">
        <v>415</v>
      </c>
      <c r="D166" s="44">
        <f>'пр.7,8'!G604</f>
        <v>0</v>
      </c>
      <c r="F166" s="27" t="s">
        <v>401</v>
      </c>
      <c r="G166" s="30" t="s">
        <v>74</v>
      </c>
      <c r="H166" s="8" t="s">
        <v>415</v>
      </c>
      <c r="I166" s="44">
        <v>0</v>
      </c>
      <c r="J166" s="44">
        <v>0</v>
      </c>
    </row>
    <row r="167" spans="1:10" ht="15" thickBot="1">
      <c r="A167" s="27" t="s">
        <v>409</v>
      </c>
      <c r="B167" s="30" t="s">
        <v>74</v>
      </c>
      <c r="C167" s="45" t="s">
        <v>241</v>
      </c>
      <c r="D167" s="44">
        <f>'пр.7,8'!G605</f>
        <v>0</v>
      </c>
      <c r="F167" s="27" t="s">
        <v>409</v>
      </c>
      <c r="G167" s="30" t="s">
        <v>74</v>
      </c>
      <c r="H167" s="45" t="s">
        <v>241</v>
      </c>
      <c r="I167" s="44">
        <f>'пр.7,8'!G1352</f>
        <v>0</v>
      </c>
      <c r="J167" s="44">
        <f>'пр.7,8'!H1352</f>
        <v>0</v>
      </c>
    </row>
    <row r="168" spans="1:10" ht="48.6" thickBot="1">
      <c r="A168" s="27" t="s">
        <v>748</v>
      </c>
      <c r="B168" s="8" t="s">
        <v>588</v>
      </c>
      <c r="C168" s="8"/>
      <c r="D168" s="44">
        <f>D169</f>
        <v>0</v>
      </c>
      <c r="F168" s="184" t="s">
        <v>992</v>
      </c>
      <c r="G168" s="489" t="s">
        <v>993</v>
      </c>
      <c r="H168" s="8"/>
      <c r="I168" s="44">
        <f>I169</f>
        <v>0</v>
      </c>
      <c r="J168" s="44">
        <f>J169</f>
        <v>0</v>
      </c>
    </row>
    <row r="169" spans="1:10" ht="24.6" thickBot="1">
      <c r="A169" s="27" t="s">
        <v>400</v>
      </c>
      <c r="B169" s="8" t="s">
        <v>588</v>
      </c>
      <c r="C169" s="8" t="s">
        <v>313</v>
      </c>
      <c r="D169" s="44">
        <v>0</v>
      </c>
      <c r="F169" s="27" t="s">
        <v>401</v>
      </c>
      <c r="G169" s="489" t="s">
        <v>993</v>
      </c>
      <c r="H169" s="8" t="s">
        <v>415</v>
      </c>
      <c r="I169" s="44">
        <f>'пр.7,8'!G1354</f>
        <v>0</v>
      </c>
      <c r="J169" s="44">
        <f>'пр.7,8'!H1354</f>
        <v>0</v>
      </c>
    </row>
    <row r="170" spans="1:10" ht="27.6" thickBot="1">
      <c r="A170" s="63" t="s">
        <v>918</v>
      </c>
      <c r="B170" s="58" t="s">
        <v>76</v>
      </c>
      <c r="C170" s="49"/>
      <c r="D170" s="220">
        <f>D171</f>
        <v>18074.7</v>
      </c>
      <c r="F170" s="63" t="s">
        <v>918</v>
      </c>
      <c r="G170" s="58" t="s">
        <v>76</v>
      </c>
      <c r="H170" s="49"/>
      <c r="I170" s="220">
        <f>I171</f>
        <v>16748.300000000003</v>
      </c>
      <c r="J170" s="220">
        <f>J171</f>
        <v>16559.7</v>
      </c>
    </row>
    <row r="171" spans="1:10" ht="40.200000000000003" thickBot="1">
      <c r="A171" s="51" t="s">
        <v>670</v>
      </c>
      <c r="B171" s="29" t="s">
        <v>77</v>
      </c>
      <c r="C171" s="8"/>
      <c r="D171" s="123">
        <f>D172+D174+D177+D180+D184+D186+D182</f>
        <v>18074.7</v>
      </c>
      <c r="F171" s="51" t="s">
        <v>670</v>
      </c>
      <c r="G171" s="29" t="s">
        <v>77</v>
      </c>
      <c r="H171" s="8"/>
      <c r="I171" s="123">
        <f>I172+I174+I177+I180+I184+I186+I182</f>
        <v>16748.300000000003</v>
      </c>
      <c r="J171" s="123">
        <f>J172+J174+J177+J180+J184+J186+J182</f>
        <v>16559.7</v>
      </c>
    </row>
    <row r="172" spans="1:10" ht="15" thickBot="1">
      <c r="A172" s="52" t="s">
        <v>413</v>
      </c>
      <c r="B172" s="30" t="s">
        <v>78</v>
      </c>
      <c r="C172" s="8"/>
      <c r="D172" s="417">
        <f>D173</f>
        <v>16248</v>
      </c>
      <c r="F172" s="52" t="s">
        <v>413</v>
      </c>
      <c r="G172" s="30" t="s">
        <v>78</v>
      </c>
      <c r="H172" s="8"/>
      <c r="I172" s="44">
        <f>I173</f>
        <v>14921.6</v>
      </c>
      <c r="J172" s="44">
        <f>J173</f>
        <v>14921.6</v>
      </c>
    </row>
    <row r="173" spans="1:10" ht="25.2" thickBot="1">
      <c r="A173" s="5" t="s">
        <v>400</v>
      </c>
      <c r="B173" s="30" t="s">
        <v>78</v>
      </c>
      <c r="C173" s="8" t="s">
        <v>313</v>
      </c>
      <c r="D173" s="417">
        <f>'пр.7,8'!G611</f>
        <v>16248</v>
      </c>
      <c r="F173" s="5" t="s">
        <v>400</v>
      </c>
      <c r="G173" s="30" t="s">
        <v>78</v>
      </c>
      <c r="H173" s="8" t="s">
        <v>313</v>
      </c>
      <c r="I173" s="44">
        <f>'пр.7,8'!G1358</f>
        <v>14921.6</v>
      </c>
      <c r="J173" s="44">
        <f>'пр.7,8'!H1358</f>
        <v>14921.6</v>
      </c>
    </row>
    <row r="174" spans="1:10" ht="15" thickBot="1">
      <c r="A174" s="230" t="s">
        <v>414</v>
      </c>
      <c r="B174" s="30" t="s">
        <v>79</v>
      </c>
      <c r="C174" s="8"/>
      <c r="D174" s="44">
        <f>D175+D176</f>
        <v>1266.7</v>
      </c>
      <c r="F174" s="230" t="s">
        <v>414</v>
      </c>
      <c r="G174" s="30" t="s">
        <v>79</v>
      </c>
      <c r="H174" s="8"/>
      <c r="I174" s="44">
        <f>I175+I176</f>
        <v>1266.7</v>
      </c>
      <c r="J174" s="44">
        <f>J175+J176</f>
        <v>1078.0999999999999</v>
      </c>
    </row>
    <row r="175" spans="1:10" ht="15" thickBot="1">
      <c r="A175" s="27" t="s">
        <v>401</v>
      </c>
      <c r="B175" s="30" t="s">
        <v>79</v>
      </c>
      <c r="C175" s="8" t="s">
        <v>415</v>
      </c>
      <c r="D175" s="44">
        <f>'пр.7,8'!G613</f>
        <v>1266.7</v>
      </c>
      <c r="F175" s="27" t="s">
        <v>401</v>
      </c>
      <c r="G175" s="30" t="s">
        <v>79</v>
      </c>
      <c r="H175" s="8" t="s">
        <v>415</v>
      </c>
      <c r="I175" s="44">
        <f>'пр.7,8'!G1360</f>
        <v>1266.7</v>
      </c>
      <c r="J175" s="44">
        <f>'пр.7,8'!H1360</f>
        <v>1078.0999999999999</v>
      </c>
    </row>
    <row r="176" spans="1:10" ht="15" thickBot="1">
      <c r="A176" s="246" t="s">
        <v>402</v>
      </c>
      <c r="B176" s="30" t="s">
        <v>79</v>
      </c>
      <c r="C176" s="8" t="s">
        <v>312</v>
      </c>
      <c r="D176" s="44">
        <f>'пр.7,8'!G614</f>
        <v>0</v>
      </c>
      <c r="F176" s="246" t="s">
        <v>402</v>
      </c>
      <c r="G176" s="30" t="s">
        <v>79</v>
      </c>
      <c r="H176" s="8" t="s">
        <v>312</v>
      </c>
      <c r="I176" s="44">
        <v>0</v>
      </c>
      <c r="J176" s="44">
        <v>0</v>
      </c>
    </row>
    <row r="177" spans="1:10" ht="27" thickBot="1">
      <c r="A177" s="230" t="s">
        <v>0</v>
      </c>
      <c r="B177" s="30" t="s">
        <v>80</v>
      </c>
      <c r="C177" s="8"/>
      <c r="D177" s="44">
        <f>D179+D178</f>
        <v>0</v>
      </c>
      <c r="F177" s="230" t="s">
        <v>0</v>
      </c>
      <c r="G177" s="30" t="s">
        <v>80</v>
      </c>
      <c r="H177" s="8"/>
      <c r="I177" s="44">
        <f>I179+I178</f>
        <v>0</v>
      </c>
      <c r="J177" s="44">
        <f>J179+J178</f>
        <v>0</v>
      </c>
    </row>
    <row r="178" spans="1:10" ht="24.6" thickBot="1">
      <c r="A178" s="459" t="s">
        <v>400</v>
      </c>
      <c r="B178" s="30" t="s">
        <v>80</v>
      </c>
      <c r="C178" s="8" t="s">
        <v>313</v>
      </c>
      <c r="D178" s="44">
        <f>'пр.7,8'!G616</f>
        <v>0</v>
      </c>
      <c r="F178" s="459" t="s">
        <v>400</v>
      </c>
      <c r="G178" s="30" t="s">
        <v>80</v>
      </c>
      <c r="H178" s="8" t="s">
        <v>313</v>
      </c>
      <c r="I178" s="44">
        <v>0</v>
      </c>
      <c r="J178" s="44">
        <v>0</v>
      </c>
    </row>
    <row r="179" spans="1:10" ht="15" thickBot="1">
      <c r="A179" s="27" t="s">
        <v>401</v>
      </c>
      <c r="B179" s="30" t="s">
        <v>80</v>
      </c>
      <c r="C179" s="8" t="s">
        <v>415</v>
      </c>
      <c r="D179" s="44">
        <f>'пр.7,8'!G617</f>
        <v>0</v>
      </c>
      <c r="F179" s="27" t="s">
        <v>401</v>
      </c>
      <c r="G179" s="30" t="s">
        <v>80</v>
      </c>
      <c r="H179" s="8" t="s">
        <v>415</v>
      </c>
      <c r="I179" s="44">
        <v>0</v>
      </c>
      <c r="J179" s="44">
        <v>0</v>
      </c>
    </row>
    <row r="180" spans="1:10" ht="15" thickBot="1">
      <c r="A180" s="53" t="s">
        <v>2</v>
      </c>
      <c r="B180" s="30" t="s">
        <v>81</v>
      </c>
      <c r="C180" s="8"/>
      <c r="D180" s="417">
        <f>D181</f>
        <v>560</v>
      </c>
      <c r="F180" s="53" t="s">
        <v>2</v>
      </c>
      <c r="G180" s="30" t="s">
        <v>81</v>
      </c>
      <c r="H180" s="8"/>
      <c r="I180" s="44">
        <f>I181</f>
        <v>560</v>
      </c>
      <c r="J180" s="44">
        <f>J181</f>
        <v>560</v>
      </c>
    </row>
    <row r="181" spans="1:10" ht="15" thickBot="1">
      <c r="A181" s="27" t="s">
        <v>401</v>
      </c>
      <c r="B181" s="30" t="s">
        <v>81</v>
      </c>
      <c r="C181" s="8" t="s">
        <v>415</v>
      </c>
      <c r="D181" s="417">
        <f>'пр.7,8'!G619</f>
        <v>560</v>
      </c>
      <c r="F181" s="27" t="s">
        <v>401</v>
      </c>
      <c r="G181" s="30" t="s">
        <v>81</v>
      </c>
      <c r="H181" s="8" t="s">
        <v>415</v>
      </c>
      <c r="I181" s="44">
        <f>'пр.7,8'!G1366</f>
        <v>560</v>
      </c>
      <c r="J181" s="44">
        <f>'пр.7,8'!H1366</f>
        <v>560</v>
      </c>
    </row>
    <row r="182" spans="1:10" ht="27" thickBot="1">
      <c r="A182" s="53" t="s">
        <v>661</v>
      </c>
      <c r="B182" s="30" t="s">
        <v>613</v>
      </c>
      <c r="C182" s="30"/>
      <c r="D182" s="44">
        <f>D183</f>
        <v>0</v>
      </c>
      <c r="F182" s="53" t="s">
        <v>661</v>
      </c>
      <c r="G182" s="30" t="s">
        <v>613</v>
      </c>
      <c r="H182" s="30"/>
      <c r="I182" s="44">
        <f>I183</f>
        <v>0</v>
      </c>
      <c r="J182" s="44">
        <f>J183</f>
        <v>0</v>
      </c>
    </row>
    <row r="183" spans="1:10" ht="15" thickBot="1">
      <c r="A183" s="27" t="s">
        <v>401</v>
      </c>
      <c r="B183" s="30" t="s">
        <v>613</v>
      </c>
      <c r="C183" s="30" t="s">
        <v>415</v>
      </c>
      <c r="D183" s="44">
        <f>'пр.7,8'!G621</f>
        <v>0</v>
      </c>
      <c r="F183" s="27" t="s">
        <v>401</v>
      </c>
      <c r="G183" s="30" t="s">
        <v>613</v>
      </c>
      <c r="H183" s="30" t="s">
        <v>415</v>
      </c>
      <c r="I183" s="44">
        <v>0</v>
      </c>
      <c r="J183" s="44">
        <v>0</v>
      </c>
    </row>
    <row r="184" spans="1:10" ht="15" thickBot="1">
      <c r="A184" s="62" t="s">
        <v>66</v>
      </c>
      <c r="B184" s="30" t="s">
        <v>82</v>
      </c>
      <c r="C184" s="8"/>
      <c r="D184" s="44">
        <f>D185</f>
        <v>0</v>
      </c>
      <c r="F184" s="62" t="s">
        <v>66</v>
      </c>
      <c r="G184" s="30" t="s">
        <v>82</v>
      </c>
      <c r="H184" s="8"/>
      <c r="I184" s="44">
        <f>I185</f>
        <v>0</v>
      </c>
      <c r="J184" s="44">
        <f>J185</f>
        <v>0</v>
      </c>
    </row>
    <row r="185" spans="1:10" ht="15" thickBot="1">
      <c r="A185" s="27" t="s">
        <v>401</v>
      </c>
      <c r="B185" s="30" t="s">
        <v>82</v>
      </c>
      <c r="C185" s="8" t="s">
        <v>415</v>
      </c>
      <c r="D185" s="44">
        <f>'пр.7,8'!G623</f>
        <v>0</v>
      </c>
      <c r="F185" s="27" t="s">
        <v>401</v>
      </c>
      <c r="G185" s="30" t="s">
        <v>82</v>
      </c>
      <c r="H185" s="8" t="s">
        <v>415</v>
      </c>
      <c r="I185" s="44">
        <v>0</v>
      </c>
      <c r="J185" s="44">
        <v>0</v>
      </c>
    </row>
    <row r="186" spans="1:10" ht="27" thickBot="1">
      <c r="A186" s="374" t="s">
        <v>75</v>
      </c>
      <c r="B186" s="45" t="s">
        <v>817</v>
      </c>
      <c r="C186" s="8"/>
      <c r="D186" s="44">
        <f>D187</f>
        <v>0</v>
      </c>
      <c r="F186" s="230" t="s">
        <v>75</v>
      </c>
      <c r="G186" s="45" t="s">
        <v>817</v>
      </c>
      <c r="H186" s="8"/>
      <c r="I186" s="44">
        <f>I187</f>
        <v>0</v>
      </c>
      <c r="J186" s="44">
        <f>J187</f>
        <v>0</v>
      </c>
    </row>
    <row r="187" spans="1:10" ht="15" thickBot="1">
      <c r="A187" s="27" t="s">
        <v>401</v>
      </c>
      <c r="B187" s="45" t="s">
        <v>817</v>
      </c>
      <c r="C187" s="8" t="s">
        <v>415</v>
      </c>
      <c r="D187" s="44">
        <f>'пр.7,8'!G627+'пр.7,8'!G625</f>
        <v>0</v>
      </c>
      <c r="F187" s="27" t="s">
        <v>401</v>
      </c>
      <c r="G187" s="45" t="s">
        <v>817</v>
      </c>
      <c r="H187" s="8" t="s">
        <v>415</v>
      </c>
      <c r="I187" s="44">
        <f>'пр.7,8'!G1374+'пр.7,8'!G1372</f>
        <v>0</v>
      </c>
      <c r="J187" s="44">
        <f>'пр.7,8'!H1374+'пр.7,8'!H1372</f>
        <v>0</v>
      </c>
    </row>
    <row r="188" spans="1:10" ht="27.6" thickBot="1">
      <c r="A188" s="63" t="s">
        <v>919</v>
      </c>
      <c r="B188" s="58" t="s">
        <v>83</v>
      </c>
      <c r="C188" s="49"/>
      <c r="D188" s="220">
        <f>D189</f>
        <v>5316.3</v>
      </c>
      <c r="F188" s="63" t="s">
        <v>919</v>
      </c>
      <c r="G188" s="58" t="s">
        <v>83</v>
      </c>
      <c r="H188" s="49"/>
      <c r="I188" s="220">
        <f>I189</f>
        <v>4893.3</v>
      </c>
      <c r="J188" s="220">
        <f>J189</f>
        <v>4873.3999999999996</v>
      </c>
    </row>
    <row r="189" spans="1:10" ht="71.400000000000006" customHeight="1" thickBot="1">
      <c r="A189" s="51" t="s">
        <v>671</v>
      </c>
      <c r="B189" s="29" t="s">
        <v>84</v>
      </c>
      <c r="C189" s="8"/>
      <c r="D189" s="123">
        <f>D190+D193+D196+D199+D201</f>
        <v>5316.3</v>
      </c>
      <c r="F189" s="51" t="s">
        <v>671</v>
      </c>
      <c r="G189" s="29" t="s">
        <v>84</v>
      </c>
      <c r="H189" s="8"/>
      <c r="I189" s="123">
        <f>I190+I193+I196+I199+I201</f>
        <v>4893.3</v>
      </c>
      <c r="J189" s="123">
        <f>J190+J193+J196+J199+J201</f>
        <v>4873.3999999999996</v>
      </c>
    </row>
    <row r="190" spans="1:10" ht="15" thickBot="1">
      <c r="A190" s="52" t="s">
        <v>413</v>
      </c>
      <c r="B190" s="30" t="s">
        <v>85</v>
      </c>
      <c r="C190" s="8"/>
      <c r="D190" s="44">
        <f>D191+D192</f>
        <v>5182.2</v>
      </c>
      <c r="F190" s="52" t="s">
        <v>413</v>
      </c>
      <c r="G190" s="30" t="s">
        <v>85</v>
      </c>
      <c r="H190" s="8"/>
      <c r="I190" s="44">
        <f>I191+I192</f>
        <v>4759.2</v>
      </c>
      <c r="J190" s="44">
        <f>J191+J192</f>
        <v>4759.2</v>
      </c>
    </row>
    <row r="191" spans="1:10" ht="25.2" thickBot="1">
      <c r="A191" s="5" t="s">
        <v>400</v>
      </c>
      <c r="B191" s="30" t="s">
        <v>85</v>
      </c>
      <c r="C191" s="8" t="s">
        <v>313</v>
      </c>
      <c r="D191" s="44">
        <f>'пр.7,8'!G645</f>
        <v>5182.2</v>
      </c>
      <c r="F191" s="5" t="s">
        <v>400</v>
      </c>
      <c r="G191" s="30" t="s">
        <v>85</v>
      </c>
      <c r="H191" s="8" t="s">
        <v>313</v>
      </c>
      <c r="I191" s="44">
        <f>'пр.7,8'!G1392</f>
        <v>4759.2</v>
      </c>
      <c r="J191" s="44">
        <f>'пр.7,8'!H1392</f>
        <v>4759.2</v>
      </c>
    </row>
    <row r="192" spans="1:10" ht="15" thickBot="1">
      <c r="A192" s="5" t="s">
        <v>409</v>
      </c>
      <c r="B192" s="30" t="s">
        <v>85</v>
      </c>
      <c r="C192" s="8" t="s">
        <v>241</v>
      </c>
      <c r="D192" s="44">
        <f>'пр.7,8'!G628</f>
        <v>0</v>
      </c>
      <c r="F192" s="5" t="s">
        <v>409</v>
      </c>
      <c r="G192" s="30" t="s">
        <v>85</v>
      </c>
      <c r="H192" s="8" t="s">
        <v>241</v>
      </c>
      <c r="I192" s="44">
        <v>0</v>
      </c>
      <c r="J192" s="44">
        <v>0</v>
      </c>
    </row>
    <row r="193" spans="1:10" ht="15" thickBot="1">
      <c r="A193" s="230" t="s">
        <v>414</v>
      </c>
      <c r="B193" s="30" t="s">
        <v>86</v>
      </c>
      <c r="C193" s="8"/>
      <c r="D193" s="44">
        <f>D194+D195</f>
        <v>134.1</v>
      </c>
      <c r="F193" s="230" t="s">
        <v>414</v>
      </c>
      <c r="G193" s="30" t="s">
        <v>86</v>
      </c>
      <c r="H193" s="8"/>
      <c r="I193" s="44">
        <f>I194+I195</f>
        <v>134.1</v>
      </c>
      <c r="J193" s="44">
        <f>J194+J195</f>
        <v>114.2</v>
      </c>
    </row>
    <row r="194" spans="1:10" ht="15" thickBot="1">
      <c r="A194" s="27" t="s">
        <v>401</v>
      </c>
      <c r="B194" s="30" t="s">
        <v>86</v>
      </c>
      <c r="C194" s="8" t="s">
        <v>415</v>
      </c>
      <c r="D194" s="44">
        <f>'пр.7,8'!G648</f>
        <v>134.1</v>
      </c>
      <c r="F194" s="27" t="s">
        <v>401</v>
      </c>
      <c r="G194" s="30" t="s">
        <v>86</v>
      </c>
      <c r="H194" s="8" t="s">
        <v>415</v>
      </c>
      <c r="I194" s="44">
        <f>'пр.7,8'!G1395</f>
        <v>134.1</v>
      </c>
      <c r="J194" s="44">
        <f>'пр.7,8'!H1395</f>
        <v>114.2</v>
      </c>
    </row>
    <row r="195" spans="1:10" ht="15" thickBot="1">
      <c r="A195" s="248" t="s">
        <v>402</v>
      </c>
      <c r="B195" s="30" t="s">
        <v>86</v>
      </c>
      <c r="C195" s="8" t="s">
        <v>312</v>
      </c>
      <c r="D195" s="44">
        <f>'пр.7,8'!G649</f>
        <v>0</v>
      </c>
      <c r="F195" s="248" t="s">
        <v>402</v>
      </c>
      <c r="G195" s="30" t="s">
        <v>86</v>
      </c>
      <c r="H195" s="8" t="s">
        <v>312</v>
      </c>
      <c r="I195" s="44">
        <v>0</v>
      </c>
      <c r="J195" s="44">
        <v>0</v>
      </c>
    </row>
    <row r="196" spans="1:10" ht="27" thickBot="1">
      <c r="A196" s="230" t="s">
        <v>0</v>
      </c>
      <c r="B196" s="30" t="s">
        <v>87</v>
      </c>
      <c r="C196" s="8"/>
      <c r="D196" s="44">
        <f>D198+D197</f>
        <v>0</v>
      </c>
      <c r="F196" s="230" t="s">
        <v>0</v>
      </c>
      <c r="G196" s="30" t="s">
        <v>87</v>
      </c>
      <c r="H196" s="8"/>
      <c r="I196" s="44">
        <f>I198+I197</f>
        <v>0</v>
      </c>
      <c r="J196" s="44">
        <f>J198+J197</f>
        <v>0</v>
      </c>
    </row>
    <row r="197" spans="1:10" ht="24.6" thickBot="1">
      <c r="A197" s="459" t="s">
        <v>400</v>
      </c>
      <c r="B197" s="30" t="s">
        <v>87</v>
      </c>
      <c r="C197" s="8" t="s">
        <v>313</v>
      </c>
      <c r="D197" s="44">
        <f>'пр.7,8'!G633</f>
        <v>0</v>
      </c>
      <c r="F197" s="459" t="s">
        <v>400</v>
      </c>
      <c r="G197" s="30" t="s">
        <v>87</v>
      </c>
      <c r="H197" s="8" t="s">
        <v>313</v>
      </c>
      <c r="I197" s="44">
        <v>0</v>
      </c>
      <c r="J197" s="44">
        <v>0</v>
      </c>
    </row>
    <row r="198" spans="1:10" ht="15" thickBot="1">
      <c r="A198" s="27" t="s">
        <v>401</v>
      </c>
      <c r="B198" s="30" t="s">
        <v>87</v>
      </c>
      <c r="C198" s="8" t="s">
        <v>415</v>
      </c>
      <c r="D198" s="44">
        <f>'пр.7,8'!G634</f>
        <v>0</v>
      </c>
      <c r="F198" s="27" t="s">
        <v>401</v>
      </c>
      <c r="G198" s="30" t="s">
        <v>87</v>
      </c>
      <c r="H198" s="8" t="s">
        <v>415</v>
      </c>
      <c r="I198" s="44">
        <v>0</v>
      </c>
      <c r="J198" s="44">
        <v>0</v>
      </c>
    </row>
    <row r="199" spans="1:10" ht="15" thickBot="1">
      <c r="A199" s="53" t="s">
        <v>2</v>
      </c>
      <c r="B199" s="30" t="s">
        <v>88</v>
      </c>
      <c r="C199" s="8"/>
      <c r="D199" s="44">
        <f>D200</f>
        <v>0</v>
      </c>
      <c r="F199" s="53" t="s">
        <v>2</v>
      </c>
      <c r="G199" s="30" t="s">
        <v>88</v>
      </c>
      <c r="H199" s="8"/>
      <c r="I199" s="44">
        <f>I200</f>
        <v>0</v>
      </c>
      <c r="J199" s="44">
        <f>J200</f>
        <v>0</v>
      </c>
    </row>
    <row r="200" spans="1:10" ht="15" thickBot="1">
      <c r="A200" s="27" t="s">
        <v>401</v>
      </c>
      <c r="B200" s="30" t="s">
        <v>88</v>
      </c>
      <c r="C200" s="8" t="s">
        <v>415</v>
      </c>
      <c r="D200" s="44">
        <f>'пр.7,8'!G654</f>
        <v>0</v>
      </c>
      <c r="F200" s="27" t="s">
        <v>401</v>
      </c>
      <c r="G200" s="30" t="s">
        <v>88</v>
      </c>
      <c r="H200" s="8" t="s">
        <v>415</v>
      </c>
      <c r="I200" s="44">
        <v>0</v>
      </c>
      <c r="J200" s="44">
        <v>0</v>
      </c>
    </row>
    <row r="201" spans="1:10" ht="27" thickBot="1">
      <c r="A201" s="53" t="s">
        <v>661</v>
      </c>
      <c r="B201" s="8" t="s">
        <v>614</v>
      </c>
      <c r="C201" s="8"/>
      <c r="D201" s="44">
        <f>D202</f>
        <v>0</v>
      </c>
      <c r="F201" s="53" t="s">
        <v>661</v>
      </c>
      <c r="G201" s="8" t="s">
        <v>614</v>
      </c>
      <c r="H201" s="8"/>
      <c r="I201" s="44">
        <f>I202</f>
        <v>0</v>
      </c>
      <c r="J201" s="44">
        <f>J202</f>
        <v>0</v>
      </c>
    </row>
    <row r="202" spans="1:10" ht="15" thickBot="1">
      <c r="A202" s="27" t="s">
        <v>401</v>
      </c>
      <c r="B202" s="8" t="s">
        <v>614</v>
      </c>
      <c r="C202" s="8" t="s">
        <v>415</v>
      </c>
      <c r="D202" s="44">
        <f>'пр.7,8'!G638</f>
        <v>0</v>
      </c>
      <c r="F202" s="27" t="s">
        <v>401</v>
      </c>
      <c r="G202" s="8" t="s">
        <v>614</v>
      </c>
      <c r="H202" s="8" t="s">
        <v>415</v>
      </c>
      <c r="I202" s="44">
        <v>0</v>
      </c>
      <c r="J202" s="44">
        <v>0</v>
      </c>
    </row>
    <row r="203" spans="1:10" ht="27.6" thickBot="1">
      <c r="A203" s="63" t="s">
        <v>908</v>
      </c>
      <c r="B203" s="58" t="s">
        <v>89</v>
      </c>
      <c r="C203" s="54"/>
      <c r="D203" s="220">
        <f>D204+D219</f>
        <v>15189.4</v>
      </c>
      <c r="F203" s="63" t="s">
        <v>908</v>
      </c>
      <c r="G203" s="58" t="s">
        <v>89</v>
      </c>
      <c r="H203" s="54"/>
      <c r="I203" s="220">
        <f>I204</f>
        <v>14052.1</v>
      </c>
      <c r="J203" s="220">
        <f>J204</f>
        <v>13864.9</v>
      </c>
    </row>
    <row r="204" spans="1:10" ht="67.2" thickBot="1">
      <c r="A204" s="57" t="s">
        <v>672</v>
      </c>
      <c r="B204" s="29" t="s">
        <v>90</v>
      </c>
      <c r="C204" s="9" t="s">
        <v>292</v>
      </c>
      <c r="D204" s="123">
        <f>D205+D209+D212+D215+D207+D217</f>
        <v>15189.4</v>
      </c>
      <c r="F204" s="57" t="s">
        <v>672</v>
      </c>
      <c r="G204" s="29" t="s">
        <v>90</v>
      </c>
      <c r="H204" s="9" t="s">
        <v>292</v>
      </c>
      <c r="I204" s="123">
        <f>I205+I209+I212+I215+I207+I217</f>
        <v>14052.1</v>
      </c>
      <c r="J204" s="123">
        <f>J205+J209+J212+J215+J207+J217</f>
        <v>13864.9</v>
      </c>
    </row>
    <row r="205" spans="1:10" ht="15" thickBot="1">
      <c r="A205" s="52" t="s">
        <v>413</v>
      </c>
      <c r="B205" s="30" t="s">
        <v>91</v>
      </c>
      <c r="C205" s="8"/>
      <c r="D205" s="44">
        <f>D206</f>
        <v>13932.3</v>
      </c>
      <c r="F205" s="52" t="s">
        <v>413</v>
      </c>
      <c r="G205" s="30" t="s">
        <v>91</v>
      </c>
      <c r="H205" s="8"/>
      <c r="I205" s="44">
        <f>I206</f>
        <v>12795</v>
      </c>
      <c r="J205" s="44">
        <f>J206</f>
        <v>12795</v>
      </c>
    </row>
    <row r="206" spans="1:10" ht="25.2" thickBot="1">
      <c r="A206" s="5" t="s">
        <v>400</v>
      </c>
      <c r="B206" s="30" t="s">
        <v>91</v>
      </c>
      <c r="C206" s="8" t="s">
        <v>313</v>
      </c>
      <c r="D206" s="44">
        <f>'пр.7,8'!G467</f>
        <v>13932.3</v>
      </c>
      <c r="F206" s="5" t="s">
        <v>400</v>
      </c>
      <c r="G206" s="30" t="s">
        <v>91</v>
      </c>
      <c r="H206" s="8" t="s">
        <v>313</v>
      </c>
      <c r="I206" s="44">
        <f>'пр.7,8'!G1214</f>
        <v>12795</v>
      </c>
      <c r="J206" s="44">
        <f>'пр.7,8'!H1214</f>
        <v>12795</v>
      </c>
    </row>
    <row r="207" spans="1:10" ht="15" thickBot="1">
      <c r="A207" s="5" t="s">
        <v>498</v>
      </c>
      <c r="B207" s="30" t="s">
        <v>497</v>
      </c>
      <c r="C207" s="8"/>
      <c r="D207" s="44">
        <f>D208</f>
        <v>0</v>
      </c>
      <c r="F207" s="5" t="s">
        <v>498</v>
      </c>
      <c r="G207" s="30" t="s">
        <v>497</v>
      </c>
      <c r="H207" s="8"/>
      <c r="I207" s="44">
        <f>I208</f>
        <v>0</v>
      </c>
      <c r="J207" s="44">
        <f>J208</f>
        <v>0</v>
      </c>
    </row>
    <row r="208" spans="1:10" ht="24.6" thickBot="1">
      <c r="A208" s="27" t="s">
        <v>400</v>
      </c>
      <c r="B208" s="30" t="s">
        <v>497</v>
      </c>
      <c r="C208" s="8" t="s">
        <v>313</v>
      </c>
      <c r="D208" s="44">
        <v>0</v>
      </c>
      <c r="F208" s="27" t="s">
        <v>400</v>
      </c>
      <c r="G208" s="30" t="s">
        <v>497</v>
      </c>
      <c r="H208" s="8" t="s">
        <v>313</v>
      </c>
      <c r="I208" s="44">
        <v>0</v>
      </c>
      <c r="J208" s="44">
        <v>0</v>
      </c>
    </row>
    <row r="209" spans="1:10" ht="15" thickBot="1">
      <c r="A209" s="230" t="s">
        <v>414</v>
      </c>
      <c r="B209" s="30" t="s">
        <v>92</v>
      </c>
      <c r="C209" s="8"/>
      <c r="D209" s="44">
        <f>D210+D211</f>
        <v>1257.0999999999999</v>
      </c>
      <c r="F209" s="230" t="s">
        <v>414</v>
      </c>
      <c r="G209" s="30" t="s">
        <v>92</v>
      </c>
      <c r="H209" s="8"/>
      <c r="I209" s="44">
        <f>I210+I211</f>
        <v>1257.0999999999999</v>
      </c>
      <c r="J209" s="44">
        <f>J210+J211</f>
        <v>1069.9000000000001</v>
      </c>
    </row>
    <row r="210" spans="1:10" ht="15" thickBot="1">
      <c r="A210" s="27" t="s">
        <v>401</v>
      </c>
      <c r="B210" s="30" t="s">
        <v>92</v>
      </c>
      <c r="C210" s="8" t="s">
        <v>415</v>
      </c>
      <c r="D210" s="44">
        <f>'пр.7,8'!G471</f>
        <v>1257.0999999999999</v>
      </c>
      <c r="F210" s="27" t="s">
        <v>401</v>
      </c>
      <c r="G210" s="30" t="s">
        <v>92</v>
      </c>
      <c r="H210" s="8" t="s">
        <v>415</v>
      </c>
      <c r="I210" s="44">
        <f>'пр.7,8'!G1218</f>
        <v>1257.0999999999999</v>
      </c>
      <c r="J210" s="44">
        <f>'пр.7,8'!H1218</f>
        <v>1069.9000000000001</v>
      </c>
    </row>
    <row r="211" spans="1:10" ht="15" thickBot="1">
      <c r="A211" s="248" t="s">
        <v>402</v>
      </c>
      <c r="B211" s="30" t="s">
        <v>92</v>
      </c>
      <c r="C211" s="8" t="s">
        <v>312</v>
      </c>
      <c r="D211" s="44">
        <f>'пр.7,8'!G472</f>
        <v>0</v>
      </c>
      <c r="F211" s="248" t="s">
        <v>402</v>
      </c>
      <c r="G211" s="30" t="s">
        <v>92</v>
      </c>
      <c r="H211" s="8" t="s">
        <v>312</v>
      </c>
      <c r="I211" s="44">
        <v>0</v>
      </c>
      <c r="J211" s="44">
        <v>0</v>
      </c>
    </row>
    <row r="212" spans="1:10" ht="27" thickBot="1">
      <c r="A212" s="230" t="s">
        <v>0</v>
      </c>
      <c r="B212" s="30" t="s">
        <v>93</v>
      </c>
      <c r="C212" s="8"/>
      <c r="D212" s="44">
        <f>D214+D213</f>
        <v>0</v>
      </c>
      <c r="F212" s="230" t="s">
        <v>0</v>
      </c>
      <c r="G212" s="30" t="s">
        <v>93</v>
      </c>
      <c r="H212" s="8"/>
      <c r="I212" s="44">
        <f>I214+I213</f>
        <v>0</v>
      </c>
      <c r="J212" s="44">
        <f>J214+J213</f>
        <v>0</v>
      </c>
    </row>
    <row r="213" spans="1:10" ht="25.2" thickBot="1">
      <c r="A213" s="5" t="s">
        <v>400</v>
      </c>
      <c r="B213" s="30" t="s">
        <v>93</v>
      </c>
      <c r="C213" s="8" t="s">
        <v>313</v>
      </c>
      <c r="D213" s="44">
        <f>'пр.7,8'!G458</f>
        <v>0</v>
      </c>
      <c r="F213" s="5" t="s">
        <v>400</v>
      </c>
      <c r="G213" s="30" t="s">
        <v>93</v>
      </c>
      <c r="H213" s="8" t="s">
        <v>313</v>
      </c>
      <c r="I213" s="44">
        <v>0</v>
      </c>
      <c r="J213" s="44">
        <v>0</v>
      </c>
    </row>
    <row r="214" spans="1:10" ht="15" thickBot="1">
      <c r="A214" s="27" t="s">
        <v>401</v>
      </c>
      <c r="B214" s="30" t="s">
        <v>93</v>
      </c>
      <c r="C214" s="8" t="s">
        <v>415</v>
      </c>
      <c r="D214" s="44">
        <f>'пр.7,8'!G475</f>
        <v>0</v>
      </c>
      <c r="F214" s="27" t="s">
        <v>401</v>
      </c>
      <c r="G214" s="30" t="s">
        <v>93</v>
      </c>
      <c r="H214" s="8" t="s">
        <v>415</v>
      </c>
      <c r="I214" s="44">
        <v>0</v>
      </c>
      <c r="J214" s="44">
        <v>0</v>
      </c>
    </row>
    <row r="215" spans="1:10" ht="15" thickBot="1">
      <c r="A215" s="53" t="s">
        <v>2</v>
      </c>
      <c r="B215" s="30" t="s">
        <v>94</v>
      </c>
      <c r="C215" s="8"/>
      <c r="D215" s="44">
        <f>D216</f>
        <v>0</v>
      </c>
      <c r="F215" s="53" t="s">
        <v>2</v>
      </c>
      <c r="G215" s="30" t="s">
        <v>94</v>
      </c>
      <c r="H215" s="8"/>
      <c r="I215" s="44">
        <f>I216</f>
        <v>0</v>
      </c>
      <c r="J215" s="44">
        <f>J216</f>
        <v>0</v>
      </c>
    </row>
    <row r="216" spans="1:10" ht="15" thickBot="1">
      <c r="A216" s="27" t="s">
        <v>401</v>
      </c>
      <c r="B216" s="30" t="s">
        <v>94</v>
      </c>
      <c r="C216" s="8" t="s">
        <v>415</v>
      </c>
      <c r="D216" s="44">
        <f>'пр.7,8'!G477</f>
        <v>0</v>
      </c>
      <c r="F216" s="27" t="s">
        <v>401</v>
      </c>
      <c r="G216" s="30" t="s">
        <v>94</v>
      </c>
      <c r="H216" s="8" t="s">
        <v>415</v>
      </c>
      <c r="I216" s="44">
        <v>0</v>
      </c>
      <c r="J216" s="44">
        <v>0</v>
      </c>
    </row>
    <row r="217" spans="1:10" ht="27" thickBot="1">
      <c r="A217" s="53" t="s">
        <v>661</v>
      </c>
      <c r="B217" s="30" t="s">
        <v>608</v>
      </c>
      <c r="C217" s="30"/>
      <c r="D217" s="44">
        <f>D218</f>
        <v>0</v>
      </c>
      <c r="F217" s="53" t="s">
        <v>661</v>
      </c>
      <c r="G217" s="30" t="s">
        <v>608</v>
      </c>
      <c r="H217" s="30"/>
      <c r="I217" s="44">
        <f>I218</f>
        <v>0</v>
      </c>
      <c r="J217" s="44">
        <f>J218</f>
        <v>0</v>
      </c>
    </row>
    <row r="218" spans="1:10" ht="15" thickBot="1">
      <c r="A218" s="27" t="s">
        <v>401</v>
      </c>
      <c r="B218" s="30" t="s">
        <v>608</v>
      </c>
      <c r="C218" s="30" t="s">
        <v>415</v>
      </c>
      <c r="D218" s="44">
        <f>'пр.7,8'!G479</f>
        <v>0</v>
      </c>
      <c r="F218" s="27" t="s">
        <v>401</v>
      </c>
      <c r="G218" s="30" t="s">
        <v>608</v>
      </c>
      <c r="H218" s="30" t="s">
        <v>415</v>
      </c>
      <c r="I218" s="44">
        <v>0</v>
      </c>
      <c r="J218" s="44">
        <v>0</v>
      </c>
    </row>
    <row r="219" spans="1:10" ht="15" thickBot="1">
      <c r="A219" s="59" t="s">
        <v>737</v>
      </c>
      <c r="B219" s="29" t="s">
        <v>738</v>
      </c>
      <c r="C219" s="30"/>
      <c r="D219" s="123">
        <f>D220</f>
        <v>0</v>
      </c>
      <c r="F219" s="59" t="s">
        <v>737</v>
      </c>
      <c r="G219" s="29" t="s">
        <v>738</v>
      </c>
      <c r="H219" s="30"/>
      <c r="I219" s="123">
        <f>I220</f>
        <v>0</v>
      </c>
      <c r="J219" s="123">
        <f>J220</f>
        <v>0</v>
      </c>
    </row>
    <row r="220" spans="1:10" ht="15" thickBot="1">
      <c r="A220" s="27" t="s">
        <v>740</v>
      </c>
      <c r="B220" s="30" t="s">
        <v>739</v>
      </c>
      <c r="C220" s="30"/>
      <c r="D220" s="44">
        <f>D221</f>
        <v>0</v>
      </c>
      <c r="F220" s="27" t="s">
        <v>740</v>
      </c>
      <c r="G220" s="30" t="s">
        <v>739</v>
      </c>
      <c r="H220" s="30"/>
      <c r="I220" s="44">
        <f>I221</f>
        <v>0</v>
      </c>
      <c r="J220" s="44">
        <f>J221</f>
        <v>0</v>
      </c>
    </row>
    <row r="221" spans="1:10" ht="15" thickBot="1">
      <c r="A221" s="27" t="s">
        <v>409</v>
      </c>
      <c r="B221" s="30" t="s">
        <v>739</v>
      </c>
      <c r="C221" s="30" t="s">
        <v>241</v>
      </c>
      <c r="D221" s="44">
        <f>'пр.7,8'!G482</f>
        <v>0</v>
      </c>
      <c r="F221" s="27" t="s">
        <v>409</v>
      </c>
      <c r="G221" s="30" t="s">
        <v>739</v>
      </c>
      <c r="H221" s="30" t="s">
        <v>241</v>
      </c>
      <c r="I221" s="44">
        <f>'пр.7,8'!G1229</f>
        <v>0</v>
      </c>
      <c r="J221" s="44">
        <f>'пр.7,8'!H1229</f>
        <v>0</v>
      </c>
    </row>
    <row r="222" spans="1:10" ht="40.200000000000003" thickBot="1">
      <c r="A222" s="61" t="s">
        <v>909</v>
      </c>
      <c r="B222" s="58" t="s">
        <v>95</v>
      </c>
      <c r="C222" s="54"/>
      <c r="D222" s="220">
        <f>D223</f>
        <v>0</v>
      </c>
      <c r="F222" s="61" t="s">
        <v>909</v>
      </c>
      <c r="G222" s="58" t="s">
        <v>95</v>
      </c>
      <c r="H222" s="54"/>
      <c r="I222" s="220">
        <f>I223</f>
        <v>0</v>
      </c>
      <c r="J222" s="220">
        <f>J223</f>
        <v>0</v>
      </c>
    </row>
    <row r="223" spans="1:10" ht="40.200000000000003" thickBot="1">
      <c r="A223" s="59" t="s">
        <v>281</v>
      </c>
      <c r="B223" s="29" t="s">
        <v>96</v>
      </c>
      <c r="C223" s="8"/>
      <c r="D223" s="123">
        <f>D225+D227</f>
        <v>0</v>
      </c>
      <c r="F223" s="59" t="s">
        <v>281</v>
      </c>
      <c r="G223" s="29" t="s">
        <v>96</v>
      </c>
      <c r="H223" s="8"/>
      <c r="I223" s="123">
        <f>I225+I227</f>
        <v>0</v>
      </c>
      <c r="J223" s="123">
        <f>J225+J227</f>
        <v>0</v>
      </c>
    </row>
    <row r="224" spans="1:10" ht="15" thickBot="1">
      <c r="A224" s="230" t="s">
        <v>414</v>
      </c>
      <c r="B224" s="30" t="s">
        <v>97</v>
      </c>
      <c r="C224" s="9"/>
      <c r="D224" s="44">
        <f>D225</f>
        <v>0</v>
      </c>
      <c r="F224" s="230" t="s">
        <v>414</v>
      </c>
      <c r="G224" s="30" t="s">
        <v>97</v>
      </c>
      <c r="H224" s="9"/>
      <c r="I224" s="44">
        <f>I225</f>
        <v>0</v>
      </c>
      <c r="J224" s="44">
        <f>J225</f>
        <v>0</v>
      </c>
    </row>
    <row r="225" spans="1:12" ht="15" thickBot="1">
      <c r="A225" s="27" t="s">
        <v>401</v>
      </c>
      <c r="B225" s="30" t="s">
        <v>97</v>
      </c>
      <c r="C225" s="8" t="s">
        <v>415</v>
      </c>
      <c r="D225" s="44">
        <f>'пр.7,8'!G486</f>
        <v>0</v>
      </c>
      <c r="F225" s="27" t="s">
        <v>401</v>
      </c>
      <c r="G225" s="30" t="s">
        <v>97</v>
      </c>
      <c r="H225" s="8" t="s">
        <v>415</v>
      </c>
      <c r="I225" s="44">
        <v>0</v>
      </c>
      <c r="J225" s="44">
        <v>0</v>
      </c>
    </row>
    <row r="226" spans="1:12" ht="15" thickBot="1">
      <c r="A226" s="230" t="s">
        <v>2</v>
      </c>
      <c r="B226" s="30" t="s">
        <v>98</v>
      </c>
      <c r="C226" s="8"/>
      <c r="D226" s="44">
        <f>D227</f>
        <v>0</v>
      </c>
      <c r="F226" s="230" t="s">
        <v>2</v>
      </c>
      <c r="G226" s="30" t="s">
        <v>98</v>
      </c>
      <c r="H226" s="8"/>
      <c r="I226" s="44">
        <f>I227</f>
        <v>0</v>
      </c>
      <c r="J226" s="44">
        <f>J227</f>
        <v>0</v>
      </c>
    </row>
    <row r="227" spans="1:12" ht="15" thickBot="1">
      <c r="A227" s="27" t="s">
        <v>401</v>
      </c>
      <c r="B227" s="30" t="s">
        <v>98</v>
      </c>
      <c r="C227" s="8" t="s">
        <v>415</v>
      </c>
      <c r="D227" s="44">
        <f>'пр.7,8'!G488</f>
        <v>0</v>
      </c>
      <c r="F227" s="27" t="s">
        <v>401</v>
      </c>
      <c r="G227" s="30" t="s">
        <v>98</v>
      </c>
      <c r="H227" s="8" t="s">
        <v>415</v>
      </c>
      <c r="I227" s="44">
        <v>0</v>
      </c>
      <c r="J227" s="44">
        <v>0</v>
      </c>
    </row>
    <row r="228" spans="1:12" ht="40.200000000000003" thickBot="1">
      <c r="A228" s="61" t="s">
        <v>910</v>
      </c>
      <c r="B228" s="58" t="s">
        <v>676</v>
      </c>
      <c r="C228" s="54"/>
      <c r="D228" s="220">
        <f>D229+D232</f>
        <v>0</v>
      </c>
      <c r="F228" s="61" t="s">
        <v>910</v>
      </c>
      <c r="G228" s="58" t="s">
        <v>99</v>
      </c>
      <c r="H228" s="54"/>
      <c r="I228" s="220">
        <f>I229+I232</f>
        <v>0</v>
      </c>
      <c r="J228" s="220">
        <f>J229+J232</f>
        <v>0</v>
      </c>
    </row>
    <row r="229" spans="1:12" ht="27" thickBot="1">
      <c r="A229" s="59" t="s">
        <v>704</v>
      </c>
      <c r="B229" s="29" t="s">
        <v>99</v>
      </c>
      <c r="C229" s="14"/>
      <c r="D229" s="123">
        <f>D231</f>
        <v>0</v>
      </c>
      <c r="F229" s="59" t="s">
        <v>704</v>
      </c>
      <c r="G229" s="29" t="s">
        <v>99</v>
      </c>
      <c r="H229" s="14"/>
      <c r="I229" s="123">
        <f>I231</f>
        <v>0</v>
      </c>
      <c r="J229" s="123">
        <f>J231</f>
        <v>0</v>
      </c>
    </row>
    <row r="230" spans="1:12" ht="27" thickBot="1">
      <c r="A230" s="230" t="s">
        <v>54</v>
      </c>
      <c r="B230" s="30" t="s">
        <v>100</v>
      </c>
      <c r="C230" s="9"/>
      <c r="D230" s="44">
        <f>D231</f>
        <v>0</v>
      </c>
      <c r="F230" s="230" t="s">
        <v>54</v>
      </c>
      <c r="G230" s="30" t="s">
        <v>100</v>
      </c>
      <c r="H230" s="9"/>
      <c r="I230" s="44">
        <f>I231</f>
        <v>0</v>
      </c>
      <c r="J230" s="44">
        <f>J231</f>
        <v>0</v>
      </c>
    </row>
    <row r="231" spans="1:12" ht="15" thickBot="1">
      <c r="A231" s="27" t="s">
        <v>401</v>
      </c>
      <c r="B231" s="30" t="s">
        <v>100</v>
      </c>
      <c r="C231" s="8" t="s">
        <v>415</v>
      </c>
      <c r="D231" s="44">
        <f>'пр.7,8'!G492+'пр.7,8'!G637+'пр.7,8'!G666</f>
        <v>0</v>
      </c>
      <c r="F231" s="27" t="s">
        <v>401</v>
      </c>
      <c r="G231" s="30" t="s">
        <v>100</v>
      </c>
      <c r="H231" s="8" t="s">
        <v>415</v>
      </c>
      <c r="I231" s="44">
        <v>0</v>
      </c>
      <c r="J231" s="44">
        <v>0</v>
      </c>
    </row>
    <row r="232" spans="1:12" ht="27" thickBot="1">
      <c r="A232" s="59" t="s">
        <v>675</v>
      </c>
      <c r="B232" s="29" t="s">
        <v>705</v>
      </c>
      <c r="C232" s="9"/>
      <c r="D232" s="123">
        <f>D233</f>
        <v>0</v>
      </c>
      <c r="F232" s="59" t="s">
        <v>675</v>
      </c>
      <c r="G232" s="29" t="s">
        <v>705</v>
      </c>
      <c r="H232" s="9"/>
      <c r="I232" s="123">
        <f>I233</f>
        <v>0</v>
      </c>
      <c r="J232" s="123">
        <f>J233</f>
        <v>0</v>
      </c>
    </row>
    <row r="233" spans="1:12" ht="27" thickBot="1">
      <c r="A233" s="284" t="s">
        <v>54</v>
      </c>
      <c r="B233" s="30" t="s">
        <v>706</v>
      </c>
      <c r="C233" s="8"/>
      <c r="D233" s="44">
        <f>D234</f>
        <v>0</v>
      </c>
      <c r="F233" s="284" t="s">
        <v>54</v>
      </c>
      <c r="G233" s="30" t="s">
        <v>706</v>
      </c>
      <c r="H233" s="8"/>
      <c r="I233" s="44">
        <f>I234</f>
        <v>0</v>
      </c>
      <c r="J233" s="44">
        <f>J234</f>
        <v>0</v>
      </c>
    </row>
    <row r="234" spans="1:12" ht="15" thickBot="1">
      <c r="A234" s="27" t="s">
        <v>401</v>
      </c>
      <c r="B234" s="30" t="s">
        <v>706</v>
      </c>
      <c r="C234" s="8" t="s">
        <v>415</v>
      </c>
      <c r="D234" s="44">
        <f>'пр.7,8'!G495+'пр.7,8'!G640</f>
        <v>0</v>
      </c>
      <c r="F234" s="27" t="s">
        <v>401</v>
      </c>
      <c r="G234" s="30" t="s">
        <v>706</v>
      </c>
      <c r="H234" s="8" t="s">
        <v>415</v>
      </c>
      <c r="I234" s="44">
        <v>0</v>
      </c>
      <c r="J234" s="44">
        <v>0</v>
      </c>
    </row>
    <row r="235" spans="1:12" s="301" customFormat="1" ht="27" thickBot="1">
      <c r="A235" s="314" t="s">
        <v>887</v>
      </c>
      <c r="B235" s="310" t="s">
        <v>101</v>
      </c>
      <c r="C235" s="324"/>
      <c r="D235" s="312">
        <f>D236+D255+D259+D268+D279+D283+D298+D320+D324+D334+D350+D357+D316+D308+D289+D346+D339+D272+D370</f>
        <v>56146</v>
      </c>
      <c r="E235" s="313"/>
      <c r="F235" s="314" t="s">
        <v>887</v>
      </c>
      <c r="G235" s="310" t="s">
        <v>101</v>
      </c>
      <c r="H235" s="324"/>
      <c r="I235" s="410">
        <f>I236+I255+I259+I268+I279+I283+I298+I320+I324+I334+I350+I357+I316+I308+I289+I346+I339+I370</f>
        <v>37986.699999999997</v>
      </c>
      <c r="J235" s="410">
        <f>J236+J255+J259+J268+J279+J283+J298+J320+J324+J334+J350+J357+J316+J308+J289+J346+J339+J370</f>
        <v>37665.199999999997</v>
      </c>
    </row>
    <row r="236" spans="1:12" ht="28.95" customHeight="1" thickBot="1">
      <c r="A236" s="61" t="s">
        <v>945</v>
      </c>
      <c r="B236" s="58" t="s">
        <v>102</v>
      </c>
      <c r="C236" s="49"/>
      <c r="D236" s="220">
        <f>D237+D240</f>
        <v>34829.800000000003</v>
      </c>
      <c r="F236" s="61" t="s">
        <v>888</v>
      </c>
      <c r="G236" s="58" t="s">
        <v>102</v>
      </c>
      <c r="H236" s="49"/>
      <c r="I236" s="450">
        <f>I237+I240</f>
        <v>32068.9</v>
      </c>
      <c r="J236" s="450">
        <f>J237+J240</f>
        <v>31918.7</v>
      </c>
      <c r="L236" s="416"/>
    </row>
    <row r="237" spans="1:12" ht="27.6" thickBot="1">
      <c r="A237" s="57" t="s">
        <v>411</v>
      </c>
      <c r="B237" s="29" t="s">
        <v>103</v>
      </c>
      <c r="C237" s="8"/>
      <c r="D237" s="123">
        <f>D239</f>
        <v>3230.2</v>
      </c>
      <c r="F237" s="57" t="s">
        <v>411</v>
      </c>
      <c r="G237" s="29" t="s">
        <v>103</v>
      </c>
      <c r="H237" s="8"/>
      <c r="I237" s="229">
        <f>I239</f>
        <v>2966.5</v>
      </c>
      <c r="J237" s="229">
        <f>J239</f>
        <v>2966.5</v>
      </c>
    </row>
    <row r="238" spans="1:12" ht="15" thickBot="1">
      <c r="A238" s="56" t="s">
        <v>412</v>
      </c>
      <c r="B238" s="30" t="s">
        <v>104</v>
      </c>
      <c r="C238" s="8"/>
      <c r="D238" s="44">
        <f>D239</f>
        <v>3230.2</v>
      </c>
      <c r="F238" s="56" t="s">
        <v>412</v>
      </c>
      <c r="G238" s="30" t="s">
        <v>104</v>
      </c>
      <c r="H238" s="8"/>
      <c r="I238" s="417">
        <f>I239</f>
        <v>2966.5</v>
      </c>
      <c r="J238" s="417">
        <f>J239</f>
        <v>2966.5</v>
      </c>
    </row>
    <row r="239" spans="1:12" ht="24.6" thickBot="1">
      <c r="A239" s="27" t="s">
        <v>400</v>
      </c>
      <c r="B239" s="30" t="s">
        <v>104</v>
      </c>
      <c r="C239" s="8" t="s">
        <v>313</v>
      </c>
      <c r="D239" s="44">
        <f>'пр.7,8'!G225</f>
        <v>3230.2</v>
      </c>
      <c r="F239" s="27" t="s">
        <v>400</v>
      </c>
      <c r="G239" s="30" t="s">
        <v>104</v>
      </c>
      <c r="H239" s="8" t="s">
        <v>313</v>
      </c>
      <c r="I239" s="417">
        <f>'пр.7,8'!G977</f>
        <v>2966.5</v>
      </c>
      <c r="J239" s="417">
        <f>'пр.7,8'!H977</f>
        <v>2966.5</v>
      </c>
    </row>
    <row r="240" spans="1:12" ht="27.6" thickBot="1">
      <c r="A240" s="64" t="s">
        <v>799</v>
      </c>
      <c r="B240" s="29" t="s">
        <v>105</v>
      </c>
      <c r="C240" s="9"/>
      <c r="D240" s="123">
        <f>D241+D244+D248+D253+D251</f>
        <v>31599.600000000002</v>
      </c>
      <c r="F240" s="64" t="s">
        <v>799</v>
      </c>
      <c r="G240" s="29" t="s">
        <v>105</v>
      </c>
      <c r="H240" s="9"/>
      <c r="I240" s="229">
        <f>I241+I244+I248+I253+I251</f>
        <v>29102.400000000001</v>
      </c>
      <c r="J240" s="229">
        <f>J241+J244+J248+J253+J251</f>
        <v>28952.2</v>
      </c>
    </row>
    <row r="241" spans="1:10" ht="15" thickBot="1">
      <c r="A241" s="65" t="s">
        <v>412</v>
      </c>
      <c r="B241" s="30" t="s">
        <v>108</v>
      </c>
      <c r="C241" s="9"/>
      <c r="D241" s="44">
        <f>D242+D243</f>
        <v>30591.4</v>
      </c>
      <c r="F241" s="65" t="s">
        <v>412</v>
      </c>
      <c r="G241" s="30" t="s">
        <v>108</v>
      </c>
      <c r="H241" s="9"/>
      <c r="I241" s="417">
        <f>I242</f>
        <v>28094.2</v>
      </c>
      <c r="J241" s="417">
        <f>J242</f>
        <v>28094.2</v>
      </c>
    </row>
    <row r="242" spans="1:10" ht="24.6" thickBot="1">
      <c r="A242" s="27" t="s">
        <v>400</v>
      </c>
      <c r="B242" s="30" t="s">
        <v>108</v>
      </c>
      <c r="C242" s="8" t="s">
        <v>313</v>
      </c>
      <c r="D242" s="44">
        <f>'пр.7,8'!G241</f>
        <v>30591.4</v>
      </c>
      <c r="F242" s="27" t="s">
        <v>400</v>
      </c>
      <c r="G242" s="30" t="s">
        <v>108</v>
      </c>
      <c r="H242" s="8" t="s">
        <v>313</v>
      </c>
      <c r="I242" s="417">
        <f>'пр.7,8'!G992</f>
        <v>28094.2</v>
      </c>
      <c r="J242" s="417">
        <f>'пр.7,8'!H992</f>
        <v>28094.2</v>
      </c>
    </row>
    <row r="243" spans="1:10" ht="15" thickBot="1">
      <c r="A243" s="5" t="s">
        <v>409</v>
      </c>
      <c r="B243" s="30" t="s">
        <v>108</v>
      </c>
      <c r="C243" s="30" t="s">
        <v>241</v>
      </c>
      <c r="D243" s="44">
        <f>'пр.7,8'!G242</f>
        <v>0</v>
      </c>
      <c r="F243" s="5" t="s">
        <v>409</v>
      </c>
      <c r="G243" s="30" t="s">
        <v>108</v>
      </c>
      <c r="H243" s="30" t="s">
        <v>241</v>
      </c>
      <c r="I243" s="417"/>
      <c r="J243" s="417"/>
    </row>
    <row r="244" spans="1:10" ht="15" thickBot="1">
      <c r="A244" s="56" t="s">
        <v>106</v>
      </c>
      <c r="B244" s="30" t="s">
        <v>109</v>
      </c>
      <c r="C244" s="9"/>
      <c r="D244" s="44">
        <f>D245+D246+D247</f>
        <v>1008.2</v>
      </c>
      <c r="F244" s="56" t="s">
        <v>106</v>
      </c>
      <c r="G244" s="30" t="s">
        <v>109</v>
      </c>
      <c r="H244" s="9"/>
      <c r="I244" s="417">
        <f>I245+I246+I247</f>
        <v>1008.2</v>
      </c>
      <c r="J244" s="417">
        <f>J245+J246+J247</f>
        <v>858</v>
      </c>
    </row>
    <row r="245" spans="1:10" ht="24.6" thickBot="1">
      <c r="A245" s="27" t="s">
        <v>400</v>
      </c>
      <c r="B245" s="30" t="s">
        <v>109</v>
      </c>
      <c r="C245" s="8" t="s">
        <v>313</v>
      </c>
      <c r="D245" s="44"/>
      <c r="F245" s="27" t="s">
        <v>400</v>
      </c>
      <c r="G245" s="30" t="s">
        <v>109</v>
      </c>
      <c r="H245" s="8" t="s">
        <v>313</v>
      </c>
      <c r="I245" s="417"/>
      <c r="J245" s="417"/>
    </row>
    <row r="246" spans="1:10" ht="15" thickBot="1">
      <c r="A246" s="27" t="s">
        <v>401</v>
      </c>
      <c r="B246" s="30" t="s">
        <v>109</v>
      </c>
      <c r="C246" s="8" t="s">
        <v>415</v>
      </c>
      <c r="D246" s="44">
        <f>'пр.7,8'!G244</f>
        <v>1008.2</v>
      </c>
      <c r="F246" s="27" t="s">
        <v>401</v>
      </c>
      <c r="G246" s="30" t="s">
        <v>109</v>
      </c>
      <c r="H246" s="8" t="s">
        <v>415</v>
      </c>
      <c r="I246" s="417">
        <f>'пр.7,8'!G995</f>
        <v>1008.2</v>
      </c>
      <c r="J246" s="417">
        <f>'пр.7,8'!H995</f>
        <v>858</v>
      </c>
    </row>
    <row r="247" spans="1:10" ht="15" thickBot="1">
      <c r="A247" s="248" t="s">
        <v>402</v>
      </c>
      <c r="B247" s="30" t="s">
        <v>109</v>
      </c>
      <c r="C247" s="8" t="s">
        <v>312</v>
      </c>
      <c r="D247" s="44">
        <f>'пр.7,8'!G245</f>
        <v>0</v>
      </c>
      <c r="F247" s="248" t="s">
        <v>402</v>
      </c>
      <c r="G247" s="30" t="s">
        <v>109</v>
      </c>
      <c r="H247" s="8" t="s">
        <v>312</v>
      </c>
      <c r="I247" s="399">
        <v>0</v>
      </c>
      <c r="J247" s="399">
        <v>0</v>
      </c>
    </row>
    <row r="248" spans="1:10" ht="15" thickBot="1">
      <c r="A248" s="56" t="s">
        <v>107</v>
      </c>
      <c r="B248" s="30" t="s">
        <v>110</v>
      </c>
      <c r="C248" s="8"/>
      <c r="D248" s="44">
        <f>D249+D250</f>
        <v>0</v>
      </c>
      <c r="F248" s="56" t="s">
        <v>107</v>
      </c>
      <c r="G248" s="30" t="s">
        <v>110</v>
      </c>
      <c r="H248" s="8"/>
      <c r="I248" s="399">
        <f>I249+I250</f>
        <v>0</v>
      </c>
      <c r="J248" s="399">
        <f>J249+J250</f>
        <v>0</v>
      </c>
    </row>
    <row r="249" spans="1:10" ht="24.6" thickBot="1">
      <c r="A249" s="27" t="s">
        <v>400</v>
      </c>
      <c r="B249" s="30" t="s">
        <v>110</v>
      </c>
      <c r="C249" s="8" t="s">
        <v>313</v>
      </c>
      <c r="D249" s="44">
        <f>'пр.7,8'!G247</f>
        <v>0</v>
      </c>
      <c r="F249" s="27" t="s">
        <v>400</v>
      </c>
      <c r="G249" s="30" t="s">
        <v>110</v>
      </c>
      <c r="H249" s="8" t="s">
        <v>313</v>
      </c>
      <c r="I249" s="399">
        <v>0</v>
      </c>
      <c r="J249" s="399">
        <v>0</v>
      </c>
    </row>
    <row r="250" spans="1:10" ht="15" thickBot="1">
      <c r="A250" s="27" t="s">
        <v>401</v>
      </c>
      <c r="B250" s="30" t="s">
        <v>110</v>
      </c>
      <c r="C250" s="8" t="s">
        <v>415</v>
      </c>
      <c r="D250" s="44">
        <f>'пр.7,8'!G248</f>
        <v>0</v>
      </c>
      <c r="F250" s="27" t="s">
        <v>401</v>
      </c>
      <c r="G250" s="30" t="s">
        <v>110</v>
      </c>
      <c r="H250" s="8" t="s">
        <v>415</v>
      </c>
      <c r="I250" s="399">
        <v>0</v>
      </c>
      <c r="J250" s="399">
        <v>0</v>
      </c>
    </row>
    <row r="251" spans="1:10" ht="27" thickBot="1">
      <c r="A251" s="53" t="s">
        <v>678</v>
      </c>
      <c r="B251" s="30" t="s">
        <v>609</v>
      </c>
      <c r="C251" s="29"/>
      <c r="D251" s="44">
        <f>D252</f>
        <v>0</v>
      </c>
      <c r="F251" s="53" t="s">
        <v>678</v>
      </c>
      <c r="G251" s="30" t="s">
        <v>609</v>
      </c>
      <c r="H251" s="29"/>
      <c r="I251" s="399">
        <f>I252</f>
        <v>0</v>
      </c>
      <c r="J251" s="399">
        <f>J252</f>
        <v>0</v>
      </c>
    </row>
    <row r="252" spans="1:10" ht="15" thickBot="1">
      <c r="A252" s="27" t="s">
        <v>401</v>
      </c>
      <c r="B252" s="30" t="s">
        <v>609</v>
      </c>
      <c r="C252" s="30" t="s">
        <v>415</v>
      </c>
      <c r="D252" s="44">
        <f>'пр.7,8'!G250</f>
        <v>0</v>
      </c>
      <c r="F252" s="27" t="s">
        <v>401</v>
      </c>
      <c r="G252" s="30" t="s">
        <v>609</v>
      </c>
      <c r="H252" s="30" t="s">
        <v>415</v>
      </c>
      <c r="I252" s="399">
        <v>0</v>
      </c>
      <c r="J252" s="399">
        <v>0</v>
      </c>
    </row>
    <row r="253" spans="1:10" ht="15" thickBot="1">
      <c r="A253" s="53" t="s">
        <v>2</v>
      </c>
      <c r="B253" s="30" t="s">
        <v>111</v>
      </c>
      <c r="C253" s="9"/>
      <c r="D253" s="44">
        <f>D254</f>
        <v>0</v>
      </c>
      <c r="F253" s="53" t="s">
        <v>2</v>
      </c>
      <c r="G253" s="30" t="s">
        <v>111</v>
      </c>
      <c r="H253" s="9"/>
      <c r="I253" s="399">
        <f>I254</f>
        <v>0</v>
      </c>
      <c r="J253" s="399">
        <f>'пр.7,8'!F1002</f>
        <v>0</v>
      </c>
    </row>
    <row r="254" spans="1:10" ht="15" thickBot="1">
      <c r="A254" s="27" t="s">
        <v>401</v>
      </c>
      <c r="B254" s="30" t="s">
        <v>111</v>
      </c>
      <c r="C254" s="8" t="s">
        <v>415</v>
      </c>
      <c r="D254" s="44">
        <f>'пр.7,8'!G252</f>
        <v>0</v>
      </c>
      <c r="F254" s="27" t="s">
        <v>401</v>
      </c>
      <c r="G254" s="30" t="s">
        <v>111</v>
      </c>
      <c r="H254" s="8" t="s">
        <v>415</v>
      </c>
      <c r="I254" s="399">
        <v>0</v>
      </c>
      <c r="J254" s="399">
        <v>0</v>
      </c>
    </row>
    <row r="255" spans="1:10" ht="27" thickBot="1">
      <c r="A255" s="66" t="s">
        <v>932</v>
      </c>
      <c r="B255" s="58" t="s">
        <v>120</v>
      </c>
      <c r="C255" s="54"/>
      <c r="D255" s="220">
        <f>D256</f>
        <v>0</v>
      </c>
      <c r="F255" s="66" t="s">
        <v>932</v>
      </c>
      <c r="G255" s="58" t="s">
        <v>120</v>
      </c>
      <c r="H255" s="54"/>
      <c r="I255" s="418">
        <f>I256</f>
        <v>0</v>
      </c>
      <c r="J255" s="418">
        <f>J256</f>
        <v>0</v>
      </c>
    </row>
    <row r="256" spans="1:10" ht="27" thickBot="1">
      <c r="A256" s="59" t="s">
        <v>679</v>
      </c>
      <c r="B256" s="29" t="s">
        <v>121</v>
      </c>
      <c r="C256" s="8"/>
      <c r="D256" s="123">
        <f>D258</f>
        <v>0</v>
      </c>
      <c r="F256" s="59" t="s">
        <v>679</v>
      </c>
      <c r="G256" s="29" t="s">
        <v>121</v>
      </c>
      <c r="H256" s="8"/>
      <c r="I256" s="419">
        <f>I258</f>
        <v>0</v>
      </c>
      <c r="J256" s="419">
        <f>J258</f>
        <v>0</v>
      </c>
    </row>
    <row r="257" spans="1:10" ht="27" thickBot="1">
      <c r="A257" s="230" t="s">
        <v>54</v>
      </c>
      <c r="B257" s="30" t="s">
        <v>122</v>
      </c>
      <c r="C257" s="8"/>
      <c r="D257" s="44">
        <f>D258</f>
        <v>0</v>
      </c>
      <c r="F257" s="230" t="s">
        <v>54</v>
      </c>
      <c r="G257" s="30" t="s">
        <v>122</v>
      </c>
      <c r="H257" s="8"/>
      <c r="I257" s="399">
        <f>I258</f>
        <v>0</v>
      </c>
      <c r="J257" s="399">
        <f>J258</f>
        <v>0</v>
      </c>
    </row>
    <row r="258" spans="1:10" ht="15" thickBot="1">
      <c r="A258" s="27" t="s">
        <v>401</v>
      </c>
      <c r="B258" s="30" t="s">
        <v>122</v>
      </c>
      <c r="C258" s="8" t="s">
        <v>415</v>
      </c>
      <c r="D258" s="44">
        <f>'пр.7,8'!G256</f>
        <v>0</v>
      </c>
      <c r="F258" s="27" t="s">
        <v>401</v>
      </c>
      <c r="G258" s="30" t="s">
        <v>122</v>
      </c>
      <c r="H258" s="8" t="s">
        <v>415</v>
      </c>
      <c r="I258" s="399">
        <v>0</v>
      </c>
      <c r="J258" s="399">
        <v>0</v>
      </c>
    </row>
    <row r="259" spans="1:10" ht="15" thickBot="1">
      <c r="A259" s="61" t="s">
        <v>933</v>
      </c>
      <c r="B259" s="58" t="s">
        <v>123</v>
      </c>
      <c r="C259" s="54"/>
      <c r="D259" s="220">
        <f>D260</f>
        <v>0</v>
      </c>
      <c r="F259" s="61" t="s">
        <v>933</v>
      </c>
      <c r="G259" s="58" t="s">
        <v>123</v>
      </c>
      <c r="H259" s="54"/>
      <c r="I259" s="418">
        <f>I260</f>
        <v>0</v>
      </c>
      <c r="J259" s="418">
        <f>J260</f>
        <v>0</v>
      </c>
    </row>
    <row r="260" spans="1:10" ht="27" thickBot="1">
      <c r="A260" s="55" t="s">
        <v>792</v>
      </c>
      <c r="B260" s="29" t="s">
        <v>124</v>
      </c>
      <c r="C260" s="8"/>
      <c r="D260" s="123">
        <f>D261+D266+D264</f>
        <v>0</v>
      </c>
      <c r="F260" s="55" t="s">
        <v>792</v>
      </c>
      <c r="G260" s="29" t="s">
        <v>124</v>
      </c>
      <c r="H260" s="8"/>
      <c r="I260" s="419">
        <f>I261+I266+I264</f>
        <v>0</v>
      </c>
      <c r="J260" s="419">
        <f>J261+J266+J264</f>
        <v>0</v>
      </c>
    </row>
    <row r="261" spans="1:10" ht="15" thickBot="1">
      <c r="A261" s="230" t="s">
        <v>106</v>
      </c>
      <c r="B261" s="30" t="s">
        <v>125</v>
      </c>
      <c r="C261" s="9" t="s">
        <v>292</v>
      </c>
      <c r="D261" s="44">
        <f>D262+D263</f>
        <v>0</v>
      </c>
      <c r="F261" s="230" t="s">
        <v>106</v>
      </c>
      <c r="G261" s="30" t="s">
        <v>125</v>
      </c>
      <c r="H261" s="9" t="s">
        <v>292</v>
      </c>
      <c r="I261" s="399">
        <f>I262+I263</f>
        <v>0</v>
      </c>
      <c r="J261" s="399">
        <f>J262+J263</f>
        <v>0</v>
      </c>
    </row>
    <row r="262" spans="1:10" ht="15" thickBot="1">
      <c r="A262" s="27" t="s">
        <v>401</v>
      </c>
      <c r="B262" s="30" t="s">
        <v>125</v>
      </c>
      <c r="C262" s="8" t="s">
        <v>415</v>
      </c>
      <c r="D262" s="44">
        <f>'пр.7,8'!G260</f>
        <v>0</v>
      </c>
      <c r="F262" s="27" t="s">
        <v>401</v>
      </c>
      <c r="G262" s="30" t="s">
        <v>125</v>
      </c>
      <c r="H262" s="8" t="s">
        <v>415</v>
      </c>
      <c r="I262" s="399">
        <v>0</v>
      </c>
      <c r="J262" s="399">
        <v>0</v>
      </c>
    </row>
    <row r="263" spans="1:10" ht="15" thickBot="1">
      <c r="A263" s="248" t="s">
        <v>402</v>
      </c>
      <c r="B263" s="30" t="s">
        <v>125</v>
      </c>
      <c r="C263" s="8" t="s">
        <v>312</v>
      </c>
      <c r="D263" s="44">
        <f>'пр.7,8'!G261</f>
        <v>0</v>
      </c>
      <c r="F263" s="248" t="s">
        <v>402</v>
      </c>
      <c r="G263" s="30" t="s">
        <v>125</v>
      </c>
      <c r="H263" s="8" t="s">
        <v>312</v>
      </c>
      <c r="I263" s="399">
        <v>0</v>
      </c>
      <c r="J263" s="399">
        <v>0</v>
      </c>
    </row>
    <row r="264" spans="1:10" ht="15" thickBot="1">
      <c r="A264" s="56" t="s">
        <v>107</v>
      </c>
      <c r="B264" s="30" t="s">
        <v>617</v>
      </c>
      <c r="C264" s="30"/>
      <c r="D264" s="44">
        <f>D265</f>
        <v>0</v>
      </c>
      <c r="F264" s="56" t="s">
        <v>107</v>
      </c>
      <c r="G264" s="30" t="s">
        <v>617</v>
      </c>
      <c r="H264" s="30"/>
      <c r="I264" s="399">
        <f>I265</f>
        <v>0</v>
      </c>
      <c r="J264" s="399">
        <f>J265</f>
        <v>0</v>
      </c>
    </row>
    <row r="265" spans="1:10" ht="15" thickBot="1">
      <c r="A265" s="27" t="s">
        <v>401</v>
      </c>
      <c r="B265" s="30" t="s">
        <v>617</v>
      </c>
      <c r="C265" s="30" t="s">
        <v>415</v>
      </c>
      <c r="D265" s="44">
        <f>'пр.7,8'!G263</f>
        <v>0</v>
      </c>
      <c r="F265" s="27" t="s">
        <v>401</v>
      </c>
      <c r="G265" s="30" t="s">
        <v>617</v>
      </c>
      <c r="H265" s="30" t="s">
        <v>415</v>
      </c>
      <c r="I265" s="399">
        <v>0</v>
      </c>
      <c r="J265" s="399">
        <v>0</v>
      </c>
    </row>
    <row r="266" spans="1:10" ht="15" thickBot="1">
      <c r="A266" s="230" t="s">
        <v>2</v>
      </c>
      <c r="B266" s="30" t="s">
        <v>126</v>
      </c>
      <c r="C266" s="8"/>
      <c r="D266" s="44">
        <f>D267</f>
        <v>0</v>
      </c>
      <c r="F266" s="230" t="s">
        <v>2</v>
      </c>
      <c r="G266" s="30" t="s">
        <v>126</v>
      </c>
      <c r="H266" s="8"/>
      <c r="I266" s="399">
        <v>0</v>
      </c>
      <c r="J266" s="399">
        <f>'пр.7,8'!F1015</f>
        <v>0</v>
      </c>
    </row>
    <row r="267" spans="1:10" ht="15" thickBot="1">
      <c r="A267" s="27" t="s">
        <v>401</v>
      </c>
      <c r="B267" s="30" t="s">
        <v>126</v>
      </c>
      <c r="C267" s="8" t="s">
        <v>415</v>
      </c>
      <c r="D267" s="44">
        <f>'пр.7,8'!G265</f>
        <v>0</v>
      </c>
      <c r="F267" s="27" t="s">
        <v>401</v>
      </c>
      <c r="G267" s="30" t="s">
        <v>126</v>
      </c>
      <c r="H267" s="8" t="s">
        <v>415</v>
      </c>
      <c r="I267" s="399">
        <v>0</v>
      </c>
      <c r="J267" s="399">
        <v>0</v>
      </c>
    </row>
    <row r="268" spans="1:10" ht="27" thickBot="1">
      <c r="A268" s="61" t="s">
        <v>934</v>
      </c>
      <c r="B268" s="58" t="s">
        <v>127</v>
      </c>
      <c r="C268" s="49"/>
      <c r="D268" s="220">
        <f>D269</f>
        <v>0</v>
      </c>
      <c r="F268" s="61" t="s">
        <v>934</v>
      </c>
      <c r="G268" s="58" t="s">
        <v>127</v>
      </c>
      <c r="H268" s="49"/>
      <c r="I268" s="418">
        <f>I269</f>
        <v>0</v>
      </c>
      <c r="J268" s="418">
        <f>J269</f>
        <v>0</v>
      </c>
    </row>
    <row r="269" spans="1:10" ht="40.200000000000003" thickBot="1">
      <c r="A269" s="55" t="s">
        <v>793</v>
      </c>
      <c r="B269" s="29" t="s">
        <v>128</v>
      </c>
      <c r="C269" s="8"/>
      <c r="D269" s="123">
        <f>D271</f>
        <v>0</v>
      </c>
      <c r="F269" s="55" t="s">
        <v>894</v>
      </c>
      <c r="G269" s="29" t="s">
        <v>128</v>
      </c>
      <c r="H269" s="8"/>
      <c r="I269" s="419">
        <f>I271</f>
        <v>0</v>
      </c>
      <c r="J269" s="419">
        <f>J271</f>
        <v>0</v>
      </c>
    </row>
    <row r="270" spans="1:10" ht="15" thickBot="1">
      <c r="A270" s="230" t="s">
        <v>112</v>
      </c>
      <c r="B270" s="30" t="s">
        <v>129</v>
      </c>
      <c r="C270" s="9"/>
      <c r="D270" s="44">
        <f>D271</f>
        <v>0</v>
      </c>
      <c r="F270" s="230" t="s">
        <v>112</v>
      </c>
      <c r="G270" s="30" t="s">
        <v>129</v>
      </c>
      <c r="H270" s="9"/>
      <c r="I270" s="399">
        <f>I271</f>
        <v>0</v>
      </c>
      <c r="J270" s="399">
        <f>J271</f>
        <v>0</v>
      </c>
    </row>
    <row r="271" spans="1:10" ht="15" thickBot="1">
      <c r="A271" s="27" t="s">
        <v>401</v>
      </c>
      <c r="B271" s="30" t="s">
        <v>129</v>
      </c>
      <c r="C271" s="8" t="s">
        <v>415</v>
      </c>
      <c r="D271" s="44">
        <f>'пр.7,8'!G313</f>
        <v>0</v>
      </c>
      <c r="F271" s="27" t="s">
        <v>401</v>
      </c>
      <c r="G271" s="30" t="s">
        <v>129</v>
      </c>
      <c r="H271" s="8" t="s">
        <v>415</v>
      </c>
      <c r="I271" s="399">
        <v>0</v>
      </c>
      <c r="J271" s="399">
        <v>0</v>
      </c>
    </row>
    <row r="272" spans="1:10" ht="29.4" customHeight="1" thickBot="1">
      <c r="A272" s="197" t="s">
        <v>935</v>
      </c>
      <c r="B272" s="194" t="s">
        <v>130</v>
      </c>
      <c r="C272" s="300"/>
      <c r="D272" s="306">
        <f>D276</f>
        <v>0</v>
      </c>
      <c r="F272" s="197" t="s">
        <v>935</v>
      </c>
      <c r="G272" s="194" t="s">
        <v>130</v>
      </c>
      <c r="H272" s="300"/>
      <c r="I272" s="400">
        <f>I276</f>
        <v>0</v>
      </c>
      <c r="J272" s="400">
        <f>J276</f>
        <v>0</v>
      </c>
    </row>
    <row r="273" spans="1:10" s="18" customFormat="1" ht="29.4" customHeight="1" thickBot="1">
      <c r="A273" s="79" t="s">
        <v>790</v>
      </c>
      <c r="B273" s="122" t="s">
        <v>707</v>
      </c>
      <c r="C273" s="401"/>
      <c r="D273" s="123">
        <f>D274</f>
        <v>0</v>
      </c>
      <c r="F273" s="79" t="s">
        <v>790</v>
      </c>
      <c r="G273" s="122" t="s">
        <v>707</v>
      </c>
      <c r="H273" s="401"/>
      <c r="I273" s="419">
        <f>I274</f>
        <v>0</v>
      </c>
      <c r="J273" s="419">
        <f>J274</f>
        <v>0</v>
      </c>
    </row>
    <row r="274" spans="1:10" s="18" customFormat="1" ht="29.4" customHeight="1" thickBot="1">
      <c r="A274" s="87" t="s">
        <v>113</v>
      </c>
      <c r="B274" s="45" t="s">
        <v>708</v>
      </c>
      <c r="C274" s="401"/>
      <c r="D274" s="44">
        <f>D275</f>
        <v>0</v>
      </c>
      <c r="F274" s="87" t="s">
        <v>113</v>
      </c>
      <c r="G274" s="45" t="s">
        <v>708</v>
      </c>
      <c r="H274" s="401"/>
      <c r="I274" s="399">
        <f>I275</f>
        <v>0</v>
      </c>
      <c r="J274" s="399">
        <f>J275</f>
        <v>0</v>
      </c>
    </row>
    <row r="275" spans="1:10" s="18" customFormat="1" ht="19.2" customHeight="1" thickBot="1">
      <c r="A275" s="43" t="s">
        <v>401</v>
      </c>
      <c r="B275" s="45" t="s">
        <v>708</v>
      </c>
      <c r="C275" s="401" t="s">
        <v>415</v>
      </c>
      <c r="D275" s="44">
        <v>0</v>
      </c>
      <c r="F275" s="43" t="s">
        <v>401</v>
      </c>
      <c r="G275" s="45" t="s">
        <v>708</v>
      </c>
      <c r="H275" s="401" t="s">
        <v>415</v>
      </c>
      <c r="I275" s="399">
        <v>0</v>
      </c>
      <c r="J275" s="399">
        <v>0</v>
      </c>
    </row>
    <row r="276" spans="1:10" ht="27" thickBot="1">
      <c r="A276" s="79" t="s">
        <v>794</v>
      </c>
      <c r="B276" s="122" t="s">
        <v>131</v>
      </c>
      <c r="C276" s="122"/>
      <c r="D276" s="44">
        <f>D277</f>
        <v>0</v>
      </c>
      <c r="F276" s="79" t="s">
        <v>794</v>
      </c>
      <c r="G276" s="122" t="s">
        <v>131</v>
      </c>
      <c r="H276" s="122"/>
      <c r="I276" s="399">
        <f t="shared" ref="I276:J277" si="0">I277</f>
        <v>0</v>
      </c>
      <c r="J276" s="399">
        <f t="shared" si="0"/>
        <v>0</v>
      </c>
    </row>
    <row r="277" spans="1:10" ht="27" thickBot="1">
      <c r="A277" s="87" t="s">
        <v>113</v>
      </c>
      <c r="B277" s="45" t="s">
        <v>132</v>
      </c>
      <c r="C277" s="45"/>
      <c r="D277" s="44">
        <f>D278</f>
        <v>0</v>
      </c>
      <c r="F277" s="87" t="s">
        <v>113</v>
      </c>
      <c r="G277" s="45" t="s">
        <v>132</v>
      </c>
      <c r="H277" s="45"/>
      <c r="I277" s="399">
        <f t="shared" si="0"/>
        <v>0</v>
      </c>
      <c r="J277" s="399">
        <f t="shared" si="0"/>
        <v>0</v>
      </c>
    </row>
    <row r="278" spans="1:10" ht="15" thickBot="1">
      <c r="A278" s="43" t="s">
        <v>401</v>
      </c>
      <c r="B278" s="45" t="s">
        <v>132</v>
      </c>
      <c r="C278" s="45" t="s">
        <v>415</v>
      </c>
      <c r="D278" s="44">
        <f>'пр.7,8'!G308</f>
        <v>0</v>
      </c>
      <c r="F278" s="43" t="s">
        <v>401</v>
      </c>
      <c r="G278" s="45" t="s">
        <v>132</v>
      </c>
      <c r="H278" s="45" t="s">
        <v>415</v>
      </c>
      <c r="I278" s="399">
        <f>'пр.7,8'!G1059</f>
        <v>0</v>
      </c>
      <c r="J278" s="399">
        <f>'пр.7,8'!H1059</f>
        <v>0</v>
      </c>
    </row>
    <row r="279" spans="1:10" ht="15" thickBot="1">
      <c r="A279" s="61" t="s">
        <v>946</v>
      </c>
      <c r="B279" s="58" t="s">
        <v>133</v>
      </c>
      <c r="C279" s="49"/>
      <c r="D279" s="220">
        <f>D280</f>
        <v>0</v>
      </c>
      <c r="F279" s="61" t="s">
        <v>898</v>
      </c>
      <c r="G279" s="58" t="s">
        <v>133</v>
      </c>
      <c r="H279" s="49"/>
      <c r="I279" s="418">
        <f>I280</f>
        <v>0</v>
      </c>
      <c r="J279" s="418">
        <f>J280</f>
        <v>0</v>
      </c>
    </row>
    <row r="280" spans="1:10" ht="53.4" thickBot="1">
      <c r="A280" s="55" t="s">
        <v>795</v>
      </c>
      <c r="B280" s="29" t="s">
        <v>134</v>
      </c>
      <c r="C280" s="8"/>
      <c r="D280" s="123">
        <f>D282</f>
        <v>0</v>
      </c>
      <c r="F280" s="55" t="s">
        <v>795</v>
      </c>
      <c r="G280" s="29" t="s">
        <v>134</v>
      </c>
      <c r="H280" s="8"/>
      <c r="I280" s="419">
        <f>I282</f>
        <v>0</v>
      </c>
      <c r="J280" s="419">
        <f>J282</f>
        <v>0</v>
      </c>
    </row>
    <row r="281" spans="1:10" ht="27" thickBot="1">
      <c r="A281" s="230" t="s">
        <v>114</v>
      </c>
      <c r="B281" s="30" t="s">
        <v>135</v>
      </c>
      <c r="C281" s="8"/>
      <c r="D281" s="44">
        <f>D282</f>
        <v>0</v>
      </c>
      <c r="F281" s="402" t="s">
        <v>114</v>
      </c>
      <c r="G281" s="30" t="s">
        <v>135</v>
      </c>
      <c r="H281" s="8"/>
      <c r="I281" s="399">
        <f>I282</f>
        <v>0</v>
      </c>
      <c r="J281" s="399">
        <f>J282</f>
        <v>0</v>
      </c>
    </row>
    <row r="282" spans="1:10" ht="24.6" thickBot="1">
      <c r="A282" s="27" t="s">
        <v>554</v>
      </c>
      <c r="B282" s="30" t="s">
        <v>135</v>
      </c>
      <c r="C282" s="8" t="s">
        <v>553</v>
      </c>
      <c r="D282" s="44">
        <f>'пр.7,8'!G348</f>
        <v>0</v>
      </c>
      <c r="F282" s="27" t="s">
        <v>554</v>
      </c>
      <c r="G282" s="30" t="s">
        <v>135</v>
      </c>
      <c r="H282" s="8" t="s">
        <v>553</v>
      </c>
      <c r="I282" s="399">
        <v>0</v>
      </c>
      <c r="J282" s="399">
        <v>0</v>
      </c>
    </row>
    <row r="283" spans="1:10" ht="27" thickBot="1">
      <c r="A283" s="61" t="s">
        <v>936</v>
      </c>
      <c r="B283" s="58" t="s">
        <v>136</v>
      </c>
      <c r="C283" s="49"/>
      <c r="D283" s="220">
        <f>D284</f>
        <v>0</v>
      </c>
      <c r="F283" s="61" t="s">
        <v>936</v>
      </c>
      <c r="G283" s="58" t="s">
        <v>136</v>
      </c>
      <c r="H283" s="49"/>
      <c r="I283" s="450">
        <f>I284</f>
        <v>0</v>
      </c>
      <c r="J283" s="450">
        <f>J284</f>
        <v>0</v>
      </c>
    </row>
    <row r="284" spans="1:10" ht="40.200000000000003" thickBot="1">
      <c r="A284" s="59" t="s">
        <v>796</v>
      </c>
      <c r="B284" s="29" t="s">
        <v>137</v>
      </c>
      <c r="C284" s="9"/>
      <c r="D284" s="123">
        <f>D285+D287</f>
        <v>0</v>
      </c>
      <c r="F284" s="59" t="s">
        <v>796</v>
      </c>
      <c r="G284" s="29" t="s">
        <v>137</v>
      </c>
      <c r="H284" s="9"/>
      <c r="I284" s="229">
        <f>I285+I287</f>
        <v>0</v>
      </c>
      <c r="J284" s="229">
        <f>J285+J287</f>
        <v>0</v>
      </c>
    </row>
    <row r="285" spans="1:10" ht="27" thickBot="1">
      <c r="A285" s="230" t="s">
        <v>114</v>
      </c>
      <c r="B285" s="30" t="s">
        <v>138</v>
      </c>
      <c r="C285" s="8"/>
      <c r="D285" s="44">
        <f>D286</f>
        <v>0</v>
      </c>
      <c r="F285" s="230" t="s">
        <v>114</v>
      </c>
      <c r="G285" s="30" t="s">
        <v>138</v>
      </c>
      <c r="H285" s="8"/>
      <c r="I285" s="399">
        <f>I286</f>
        <v>0</v>
      </c>
      <c r="J285" s="399">
        <f>J286</f>
        <v>0</v>
      </c>
    </row>
    <row r="286" spans="1:10" ht="15" thickBot="1">
      <c r="A286" s="27" t="s">
        <v>401</v>
      </c>
      <c r="B286" s="30" t="s">
        <v>138</v>
      </c>
      <c r="C286" s="8" t="s">
        <v>415</v>
      </c>
      <c r="D286" s="44">
        <f>'пр.7,8'!G352</f>
        <v>0</v>
      </c>
      <c r="F286" s="27" t="s">
        <v>401</v>
      </c>
      <c r="G286" s="30" t="s">
        <v>138</v>
      </c>
      <c r="H286" s="8" t="s">
        <v>415</v>
      </c>
      <c r="I286" s="399">
        <v>0</v>
      </c>
      <c r="J286" s="399">
        <v>0</v>
      </c>
    </row>
    <row r="287" spans="1:10" ht="40.200000000000003" thickBot="1">
      <c r="A287" s="405" t="s">
        <v>115</v>
      </c>
      <c r="B287" s="45" t="s">
        <v>798</v>
      </c>
      <c r="C287" s="35"/>
      <c r="D287" s="44">
        <f>D288</f>
        <v>0</v>
      </c>
      <c r="F287" s="67" t="s">
        <v>115</v>
      </c>
      <c r="G287" s="45" t="s">
        <v>798</v>
      </c>
      <c r="H287" s="9"/>
      <c r="I287" s="417">
        <f>I288</f>
        <v>0</v>
      </c>
      <c r="J287" s="417">
        <f>J288</f>
        <v>0</v>
      </c>
    </row>
    <row r="288" spans="1:10" ht="15" thickBot="1">
      <c r="A288" s="43" t="s">
        <v>401</v>
      </c>
      <c r="B288" s="45" t="s">
        <v>798</v>
      </c>
      <c r="C288" s="401" t="s">
        <v>415</v>
      </c>
      <c r="D288" s="44">
        <f>'пр.7,8'!G354+'пр.7,8'!G356</f>
        <v>0</v>
      </c>
      <c r="F288" s="27" t="s">
        <v>401</v>
      </c>
      <c r="G288" s="45" t="s">
        <v>798</v>
      </c>
      <c r="H288" s="8" t="s">
        <v>415</v>
      </c>
      <c r="I288" s="417">
        <f>'пр.7,8'!G1105+'пр.7,8'!G1107</f>
        <v>0</v>
      </c>
      <c r="J288" s="417">
        <f>'пр.7,8'!H1105+'пр.7,8'!H1107</f>
        <v>0</v>
      </c>
    </row>
    <row r="289" spans="1:10" ht="15" thickBot="1">
      <c r="A289" s="142" t="s">
        <v>896</v>
      </c>
      <c r="B289" s="146" t="s">
        <v>139</v>
      </c>
      <c r="C289" s="144"/>
      <c r="D289" s="221">
        <f>D290+D293</f>
        <v>0</v>
      </c>
      <c r="F289" s="142" t="s">
        <v>896</v>
      </c>
      <c r="G289" s="146" t="s">
        <v>139</v>
      </c>
      <c r="H289" s="144"/>
      <c r="I289" s="420">
        <f>I290+I293</f>
        <v>0</v>
      </c>
      <c r="J289" s="420">
        <f>J290+J293</f>
        <v>0</v>
      </c>
    </row>
    <row r="290" spans="1:10" ht="27" thickBot="1">
      <c r="A290" s="55" t="s">
        <v>470</v>
      </c>
      <c r="B290" s="29" t="s">
        <v>140</v>
      </c>
      <c r="C290" s="8"/>
      <c r="D290" s="123">
        <f>D291</f>
        <v>0</v>
      </c>
      <c r="F290" s="55" t="s">
        <v>470</v>
      </c>
      <c r="G290" s="29" t="s">
        <v>140</v>
      </c>
      <c r="H290" s="8"/>
      <c r="I290" s="419">
        <f>I291</f>
        <v>0</v>
      </c>
      <c r="J290" s="419">
        <f>J291</f>
        <v>0</v>
      </c>
    </row>
    <row r="291" spans="1:10" ht="15" thickBot="1">
      <c r="A291" s="230" t="s">
        <v>414</v>
      </c>
      <c r="B291" s="30" t="s">
        <v>499</v>
      </c>
      <c r="C291" s="8"/>
      <c r="D291" s="44">
        <f>D292</f>
        <v>0</v>
      </c>
      <c r="F291" s="230" t="s">
        <v>414</v>
      </c>
      <c r="G291" s="30" t="s">
        <v>499</v>
      </c>
      <c r="H291" s="8"/>
      <c r="I291" s="399">
        <f>I292</f>
        <v>0</v>
      </c>
      <c r="J291" s="399">
        <f>J292</f>
        <v>0</v>
      </c>
    </row>
    <row r="292" spans="1:10" ht="15" thickBot="1">
      <c r="A292" s="27" t="s">
        <v>401</v>
      </c>
      <c r="B292" s="30" t="s">
        <v>499</v>
      </c>
      <c r="C292" s="8" t="s">
        <v>415</v>
      </c>
      <c r="D292" s="44">
        <f>'пр.7,8'!G324</f>
        <v>0</v>
      </c>
      <c r="F292" s="27" t="s">
        <v>401</v>
      </c>
      <c r="G292" s="30" t="s">
        <v>499</v>
      </c>
      <c r="H292" s="8" t="s">
        <v>415</v>
      </c>
      <c r="I292" s="399">
        <v>0</v>
      </c>
      <c r="J292" s="399">
        <v>0</v>
      </c>
    </row>
    <row r="293" spans="1:10" ht="53.4" thickBot="1">
      <c r="A293" s="39" t="s">
        <v>709</v>
      </c>
      <c r="B293" s="122" t="s">
        <v>500</v>
      </c>
      <c r="C293" s="8"/>
      <c r="D293" s="123">
        <f>D294+D296</f>
        <v>0</v>
      </c>
      <c r="F293" s="39" t="s">
        <v>709</v>
      </c>
      <c r="G293" s="122" t="s">
        <v>500</v>
      </c>
      <c r="H293" s="8"/>
      <c r="I293" s="419">
        <f>I294+I296</f>
        <v>0</v>
      </c>
      <c r="J293" s="419">
        <f>J294+J296</f>
        <v>0</v>
      </c>
    </row>
    <row r="294" spans="1:10" ht="15" thickBot="1">
      <c r="A294" s="230" t="s">
        <v>414</v>
      </c>
      <c r="B294" s="45" t="s">
        <v>501</v>
      </c>
      <c r="C294" s="8"/>
      <c r="D294" s="44">
        <f>D295</f>
        <v>0</v>
      </c>
      <c r="F294" s="230" t="s">
        <v>414</v>
      </c>
      <c r="G294" s="45" t="s">
        <v>501</v>
      </c>
      <c r="H294" s="8"/>
      <c r="I294" s="399">
        <f>I295</f>
        <v>0</v>
      </c>
      <c r="J294" s="399">
        <f>J295</f>
        <v>0</v>
      </c>
    </row>
    <row r="295" spans="1:10" ht="15" thickBot="1">
      <c r="A295" s="27" t="s">
        <v>401</v>
      </c>
      <c r="B295" s="45" t="s">
        <v>501</v>
      </c>
      <c r="C295" s="8" t="s">
        <v>415</v>
      </c>
      <c r="D295" s="44">
        <f>'пр.7,8'!G327</f>
        <v>0</v>
      </c>
      <c r="F295" s="27" t="s">
        <v>401</v>
      </c>
      <c r="G295" s="45" t="s">
        <v>501</v>
      </c>
      <c r="H295" s="8" t="s">
        <v>415</v>
      </c>
      <c r="I295" s="399">
        <v>0</v>
      </c>
      <c r="J295" s="399">
        <v>0</v>
      </c>
    </row>
    <row r="296" spans="1:10" ht="15" thickBot="1">
      <c r="A296" s="230" t="s">
        <v>2</v>
      </c>
      <c r="B296" s="45" t="s">
        <v>576</v>
      </c>
      <c r="C296" s="30"/>
      <c r="D296" s="44">
        <f>D297</f>
        <v>0</v>
      </c>
      <c r="F296" s="230" t="s">
        <v>2</v>
      </c>
      <c r="G296" s="45" t="s">
        <v>576</v>
      </c>
      <c r="H296" s="30"/>
      <c r="I296" s="399">
        <f>I297</f>
        <v>0</v>
      </c>
      <c r="J296" s="399">
        <f>J297</f>
        <v>0</v>
      </c>
    </row>
    <row r="297" spans="1:10" ht="15" thickBot="1">
      <c r="A297" s="27" t="s">
        <v>401</v>
      </c>
      <c r="B297" s="45" t="s">
        <v>576</v>
      </c>
      <c r="C297" s="30" t="s">
        <v>415</v>
      </c>
      <c r="D297" s="44">
        <f>'пр.7,8'!G329</f>
        <v>0</v>
      </c>
      <c r="F297" s="27" t="s">
        <v>401</v>
      </c>
      <c r="G297" s="45" t="s">
        <v>576</v>
      </c>
      <c r="H297" s="30" t="s">
        <v>415</v>
      </c>
      <c r="I297" s="399">
        <v>0</v>
      </c>
      <c r="J297" s="399">
        <v>0</v>
      </c>
    </row>
    <row r="298" spans="1:10" ht="15" thickBot="1">
      <c r="A298" s="61" t="s">
        <v>937</v>
      </c>
      <c r="B298" s="58" t="s">
        <v>141</v>
      </c>
      <c r="C298" s="49"/>
      <c r="D298" s="220">
        <f>D299+D304</f>
        <v>0</v>
      </c>
      <c r="F298" s="61" t="s">
        <v>937</v>
      </c>
      <c r="G298" s="58" t="s">
        <v>141</v>
      </c>
      <c r="H298" s="49"/>
      <c r="I298" s="418">
        <f>I299+I304</f>
        <v>0</v>
      </c>
      <c r="J298" s="418">
        <f>J299+J304</f>
        <v>0</v>
      </c>
    </row>
    <row r="299" spans="1:10" ht="27" thickBot="1">
      <c r="A299" s="55" t="s">
        <v>683</v>
      </c>
      <c r="B299" s="29" t="s">
        <v>292</v>
      </c>
      <c r="C299" s="8"/>
      <c r="D299" s="123">
        <f>D300+D303</f>
        <v>0</v>
      </c>
      <c r="F299" s="55" t="s">
        <v>683</v>
      </c>
      <c r="G299" s="29" t="s">
        <v>142</v>
      </c>
      <c r="H299" s="8"/>
      <c r="I299" s="419">
        <f>I300</f>
        <v>0</v>
      </c>
      <c r="J299" s="419">
        <f>J300</f>
        <v>0</v>
      </c>
    </row>
    <row r="300" spans="1:10" ht="27" thickBot="1">
      <c r="A300" s="230" t="s">
        <v>114</v>
      </c>
      <c r="B300" s="30" t="s">
        <v>143</v>
      </c>
      <c r="C300" s="9"/>
      <c r="D300" s="44">
        <f>D301+D302</f>
        <v>0</v>
      </c>
      <c r="F300" s="230" t="s">
        <v>114</v>
      </c>
      <c r="G300" s="30" t="s">
        <v>143</v>
      </c>
      <c r="H300" s="9"/>
      <c r="I300" s="399">
        <f>I301+I302</f>
        <v>0</v>
      </c>
      <c r="J300" s="399">
        <f>J301+J302</f>
        <v>0</v>
      </c>
    </row>
    <row r="301" spans="1:10" ht="15" thickBot="1">
      <c r="A301" s="27" t="s">
        <v>401</v>
      </c>
      <c r="B301" s="30" t="s">
        <v>143</v>
      </c>
      <c r="C301" s="8" t="s">
        <v>415</v>
      </c>
      <c r="D301" s="44">
        <f>'пр.7,8'!G404</f>
        <v>0</v>
      </c>
      <c r="F301" s="27" t="s">
        <v>401</v>
      </c>
      <c r="G301" s="30" t="s">
        <v>143</v>
      </c>
      <c r="H301" s="8" t="s">
        <v>415</v>
      </c>
      <c r="I301" s="399">
        <v>0</v>
      </c>
      <c r="J301" s="399">
        <v>0</v>
      </c>
    </row>
    <row r="302" spans="1:10" ht="15" thickBot="1">
      <c r="A302" s="248" t="s">
        <v>402</v>
      </c>
      <c r="B302" s="30" t="s">
        <v>143</v>
      </c>
      <c r="C302" s="8" t="s">
        <v>312</v>
      </c>
      <c r="D302" s="44">
        <f>'пр.7,8'!G405</f>
        <v>0</v>
      </c>
      <c r="F302" s="248" t="s">
        <v>402</v>
      </c>
      <c r="G302" s="30" t="s">
        <v>143</v>
      </c>
      <c r="H302" s="8" t="s">
        <v>312</v>
      </c>
      <c r="I302" s="399">
        <v>0</v>
      </c>
      <c r="J302" s="399">
        <v>0</v>
      </c>
    </row>
    <row r="303" spans="1:10" ht="15" thickBot="1">
      <c r="A303" s="395" t="s">
        <v>774</v>
      </c>
      <c r="B303" s="30" t="s">
        <v>763</v>
      </c>
      <c r="C303" s="30" t="s">
        <v>764</v>
      </c>
      <c r="D303" s="44">
        <f>'пр.7,8'!G406+'пр.7,8'!G407</f>
        <v>0</v>
      </c>
      <c r="F303" s="395" t="s">
        <v>774</v>
      </c>
      <c r="G303" s="30" t="s">
        <v>763</v>
      </c>
      <c r="H303" s="30" t="s">
        <v>764</v>
      </c>
      <c r="I303" s="399">
        <f>'пр.7,8'!G1154</f>
        <v>0</v>
      </c>
      <c r="J303" s="399">
        <f>'пр.7,8'!H1154</f>
        <v>0</v>
      </c>
    </row>
    <row r="304" spans="1:10" ht="27" thickBot="1">
      <c r="A304" s="79" t="s">
        <v>948</v>
      </c>
      <c r="B304" s="29" t="s">
        <v>949</v>
      </c>
      <c r="C304" s="30"/>
      <c r="D304" s="44">
        <f>D305</f>
        <v>0</v>
      </c>
      <c r="F304" s="79" t="s">
        <v>948</v>
      </c>
      <c r="G304" s="29" t="s">
        <v>949</v>
      </c>
      <c r="H304" s="30"/>
      <c r="I304" s="399">
        <f>I305</f>
        <v>0</v>
      </c>
      <c r="J304" s="399">
        <f>J305</f>
        <v>0</v>
      </c>
    </row>
    <row r="305" spans="1:10" ht="15" thickBot="1">
      <c r="A305" s="87" t="s">
        <v>277</v>
      </c>
      <c r="B305" s="30" t="s">
        <v>950</v>
      </c>
      <c r="C305" s="30"/>
      <c r="D305" s="44">
        <f>D306+D307</f>
        <v>0</v>
      </c>
      <c r="F305" s="87" t="s">
        <v>277</v>
      </c>
      <c r="G305" s="30" t="s">
        <v>950</v>
      </c>
      <c r="H305" s="30"/>
      <c r="I305" s="399">
        <f>I306+I307</f>
        <v>0</v>
      </c>
      <c r="J305" s="399">
        <f>J306+J307</f>
        <v>0</v>
      </c>
    </row>
    <row r="306" spans="1:10" ht="15" thickBot="1">
      <c r="A306" s="43" t="s">
        <v>401</v>
      </c>
      <c r="B306" s="30" t="s">
        <v>950</v>
      </c>
      <c r="C306" s="45" t="s">
        <v>415</v>
      </c>
      <c r="D306" s="44">
        <f>'пр.7,8'!G410</f>
        <v>0</v>
      </c>
      <c r="F306" s="43" t="s">
        <v>401</v>
      </c>
      <c r="G306" s="30" t="s">
        <v>950</v>
      </c>
      <c r="H306" s="45" t="s">
        <v>415</v>
      </c>
      <c r="I306" s="399">
        <f>'пр.7,8'!G1157</f>
        <v>0</v>
      </c>
      <c r="J306" s="399">
        <f>'пр.7,8'!H1157</f>
        <v>0</v>
      </c>
    </row>
    <row r="307" spans="1:10" ht="15" thickBot="1">
      <c r="A307" s="453" t="s">
        <v>409</v>
      </c>
      <c r="B307" s="30" t="s">
        <v>950</v>
      </c>
      <c r="C307" s="45" t="s">
        <v>241</v>
      </c>
      <c r="D307" s="44">
        <f>'пр.7,8'!G411</f>
        <v>0</v>
      </c>
      <c r="F307" s="453" t="s">
        <v>409</v>
      </c>
      <c r="G307" s="30" t="s">
        <v>950</v>
      </c>
      <c r="H307" s="45" t="s">
        <v>241</v>
      </c>
      <c r="I307" s="399">
        <f>'пр.7,8'!G1158</f>
        <v>0</v>
      </c>
      <c r="J307" s="399">
        <f>'пр.7,8'!H1158</f>
        <v>0</v>
      </c>
    </row>
    <row r="308" spans="1:10" ht="40.200000000000003" thickBot="1">
      <c r="A308" s="145" t="s">
        <v>891</v>
      </c>
      <c r="B308" s="146" t="s">
        <v>495</v>
      </c>
      <c r="C308" s="147"/>
      <c r="D308" s="221">
        <f>D309</f>
        <v>6030.2000000000007</v>
      </c>
      <c r="F308" s="145" t="s">
        <v>891</v>
      </c>
      <c r="G308" s="146" t="s">
        <v>495</v>
      </c>
      <c r="H308" s="147"/>
      <c r="I308" s="590">
        <f>I309</f>
        <v>5631.7999999999993</v>
      </c>
      <c r="J308" s="590">
        <f>J309</f>
        <v>5460.5</v>
      </c>
    </row>
    <row r="309" spans="1:10" ht="15" thickBot="1">
      <c r="A309" s="79" t="s">
        <v>711</v>
      </c>
      <c r="B309" s="122" t="s">
        <v>510</v>
      </c>
      <c r="C309" s="45"/>
      <c r="D309" s="123">
        <f>D310+D312+D314</f>
        <v>6030.2000000000007</v>
      </c>
      <c r="F309" s="79" t="s">
        <v>711</v>
      </c>
      <c r="G309" s="122" t="s">
        <v>510</v>
      </c>
      <c r="H309" s="45"/>
      <c r="I309" s="229">
        <f>I310+I312+I314</f>
        <v>5631.7999999999993</v>
      </c>
      <c r="J309" s="229">
        <f>J310+J312+J314</f>
        <v>5460.5</v>
      </c>
    </row>
    <row r="310" spans="1:10" ht="15" thickBot="1">
      <c r="A310" s="65" t="s">
        <v>412</v>
      </c>
      <c r="B310" s="45" t="s">
        <v>511</v>
      </c>
      <c r="C310" s="45"/>
      <c r="D310" s="44">
        <f>D311</f>
        <v>4880.3</v>
      </c>
      <c r="F310" s="65" t="s">
        <v>412</v>
      </c>
      <c r="G310" s="45" t="s">
        <v>511</v>
      </c>
      <c r="H310" s="45"/>
      <c r="I310" s="417">
        <f>I311</f>
        <v>4481.8999999999996</v>
      </c>
      <c r="J310" s="417">
        <f>J311</f>
        <v>4481.8999999999996</v>
      </c>
    </row>
    <row r="311" spans="1:10" ht="24.6" thickBot="1">
      <c r="A311" s="27" t="s">
        <v>400</v>
      </c>
      <c r="B311" s="45" t="s">
        <v>511</v>
      </c>
      <c r="C311" s="45" t="s">
        <v>313</v>
      </c>
      <c r="D311" s="44">
        <f>'пр.7,8'!G283</f>
        <v>4880.3</v>
      </c>
      <c r="F311" s="27" t="s">
        <v>400</v>
      </c>
      <c r="G311" s="45" t="s">
        <v>511</v>
      </c>
      <c r="H311" s="45" t="s">
        <v>313</v>
      </c>
      <c r="I311" s="417">
        <f>'пр.7,8'!G1034</f>
        <v>4481.8999999999996</v>
      </c>
      <c r="J311" s="417">
        <f>'пр.7,8'!H1034</f>
        <v>4481.8999999999996</v>
      </c>
    </row>
    <row r="312" spans="1:10" ht="15" thickBot="1">
      <c r="A312" s="56" t="s">
        <v>106</v>
      </c>
      <c r="B312" s="45" t="s">
        <v>512</v>
      </c>
      <c r="C312" s="45"/>
      <c r="D312" s="44">
        <f>D313</f>
        <v>1149.9000000000001</v>
      </c>
      <c r="F312" s="56" t="s">
        <v>106</v>
      </c>
      <c r="G312" s="45" t="s">
        <v>512</v>
      </c>
      <c r="H312" s="45"/>
      <c r="I312" s="417">
        <f>I313</f>
        <v>1149.9000000000001</v>
      </c>
      <c r="J312" s="417">
        <f>J313</f>
        <v>978.6</v>
      </c>
    </row>
    <row r="313" spans="1:10" ht="15" thickBot="1">
      <c r="A313" s="43" t="s">
        <v>401</v>
      </c>
      <c r="B313" s="45" t="s">
        <v>512</v>
      </c>
      <c r="C313" s="45" t="s">
        <v>415</v>
      </c>
      <c r="D313" s="44">
        <f>'пр.7,8'!G285</f>
        <v>1149.9000000000001</v>
      </c>
      <c r="F313" s="43" t="s">
        <v>401</v>
      </c>
      <c r="G313" s="45" t="s">
        <v>512</v>
      </c>
      <c r="H313" s="45" t="s">
        <v>415</v>
      </c>
      <c r="I313" s="417">
        <f>'пр.7,8'!G1036</f>
        <v>1149.9000000000001</v>
      </c>
      <c r="J313" s="417">
        <f>'пр.7,8'!H1036</f>
        <v>978.6</v>
      </c>
    </row>
    <row r="314" spans="1:10" ht="15" thickBot="1">
      <c r="A314" s="87" t="s">
        <v>2</v>
      </c>
      <c r="B314" s="45" t="s">
        <v>513</v>
      </c>
      <c r="C314" s="45"/>
      <c r="D314" s="44">
        <f>D315</f>
        <v>0</v>
      </c>
      <c r="F314" s="87" t="s">
        <v>2</v>
      </c>
      <c r="G314" s="45" t="s">
        <v>513</v>
      </c>
      <c r="H314" s="45"/>
      <c r="I314" s="399">
        <f>I315</f>
        <v>0</v>
      </c>
      <c r="J314" s="399">
        <f>'пр.7,8'!F1037</f>
        <v>0</v>
      </c>
    </row>
    <row r="315" spans="1:10" ht="15" thickBot="1">
      <c r="A315" s="43" t="s">
        <v>401</v>
      </c>
      <c r="B315" s="45" t="s">
        <v>514</v>
      </c>
      <c r="C315" s="45" t="s">
        <v>415</v>
      </c>
      <c r="D315" s="44">
        <f>'пр.7,8'!G287</f>
        <v>0</v>
      </c>
      <c r="F315" s="43" t="s">
        <v>401</v>
      </c>
      <c r="G315" s="45" t="s">
        <v>514</v>
      </c>
      <c r="H315" s="45" t="s">
        <v>415</v>
      </c>
      <c r="I315" s="399">
        <v>0</v>
      </c>
      <c r="J315" s="399">
        <v>0</v>
      </c>
    </row>
    <row r="316" spans="1:10" ht="27" thickBot="1">
      <c r="A316" s="145" t="s">
        <v>938</v>
      </c>
      <c r="B316" s="146" t="s">
        <v>508</v>
      </c>
      <c r="C316" s="144"/>
      <c r="D316" s="222">
        <f>D317</f>
        <v>0</v>
      </c>
      <c r="F316" s="145" t="s">
        <v>938</v>
      </c>
      <c r="G316" s="146" t="s">
        <v>508</v>
      </c>
      <c r="H316" s="144"/>
      <c r="I316" s="421">
        <f t="shared" ref="I316:J318" si="1">I317</f>
        <v>0</v>
      </c>
      <c r="J316" s="421">
        <f t="shared" si="1"/>
        <v>0</v>
      </c>
    </row>
    <row r="317" spans="1:10" ht="27" thickBot="1">
      <c r="A317" s="39" t="s">
        <v>472</v>
      </c>
      <c r="B317" s="122" t="s">
        <v>509</v>
      </c>
      <c r="C317" s="8" t="s">
        <v>292</v>
      </c>
      <c r="D317" s="44">
        <f>D318</f>
        <v>0</v>
      </c>
      <c r="F317" s="39" t="s">
        <v>472</v>
      </c>
      <c r="G317" s="122" t="s">
        <v>509</v>
      </c>
      <c r="H317" s="8" t="s">
        <v>292</v>
      </c>
      <c r="I317" s="399">
        <f t="shared" si="1"/>
        <v>0</v>
      </c>
      <c r="J317" s="399">
        <f t="shared" si="1"/>
        <v>0</v>
      </c>
    </row>
    <row r="318" spans="1:10" ht="15" thickBot="1">
      <c r="A318" s="230" t="s">
        <v>414</v>
      </c>
      <c r="B318" s="45" t="s">
        <v>507</v>
      </c>
      <c r="C318" s="8"/>
      <c r="D318" s="44">
        <f>D319</f>
        <v>0</v>
      </c>
      <c r="F318" s="230" t="s">
        <v>414</v>
      </c>
      <c r="G318" s="45" t="s">
        <v>507</v>
      </c>
      <c r="H318" s="8"/>
      <c r="I318" s="399">
        <f t="shared" si="1"/>
        <v>0</v>
      </c>
      <c r="J318" s="399">
        <f t="shared" si="1"/>
        <v>0</v>
      </c>
    </row>
    <row r="319" spans="1:10" ht="15" thickBot="1">
      <c r="A319" s="27" t="s">
        <v>401</v>
      </c>
      <c r="B319" s="45" t="s">
        <v>507</v>
      </c>
      <c r="C319" s="8" t="s">
        <v>415</v>
      </c>
      <c r="D319" s="44">
        <f>'пр.7,8'!G333</f>
        <v>0</v>
      </c>
      <c r="F319" s="27" t="s">
        <v>401</v>
      </c>
      <c r="G319" s="45" t="s">
        <v>507</v>
      </c>
      <c r="H319" s="8" t="s">
        <v>415</v>
      </c>
      <c r="I319" s="399">
        <v>0</v>
      </c>
      <c r="J319" s="399">
        <v>0</v>
      </c>
    </row>
    <row r="320" spans="1:10" ht="27" thickBot="1">
      <c r="A320" s="61" t="s">
        <v>904</v>
      </c>
      <c r="B320" s="58" t="s">
        <v>144</v>
      </c>
      <c r="C320" s="49"/>
      <c r="D320" s="220">
        <f>D321</f>
        <v>0</v>
      </c>
      <c r="F320" s="61" t="s">
        <v>904</v>
      </c>
      <c r="G320" s="58" t="s">
        <v>144</v>
      </c>
      <c r="H320" s="49"/>
      <c r="I320" s="418">
        <f>I321</f>
        <v>0</v>
      </c>
      <c r="J320" s="418">
        <f>J321</f>
        <v>0</v>
      </c>
    </row>
    <row r="321" spans="1:10" ht="27" thickBot="1">
      <c r="A321" s="55" t="s">
        <v>116</v>
      </c>
      <c r="B321" s="29" t="s">
        <v>145</v>
      </c>
      <c r="C321" s="9"/>
      <c r="D321" s="123">
        <f>D323</f>
        <v>0</v>
      </c>
      <c r="F321" s="55" t="s">
        <v>116</v>
      </c>
      <c r="G321" s="29" t="s">
        <v>145</v>
      </c>
      <c r="H321" s="9"/>
      <c r="I321" s="419">
        <f>I323</f>
        <v>0</v>
      </c>
      <c r="J321" s="419">
        <f>J323</f>
        <v>0</v>
      </c>
    </row>
    <row r="322" spans="1:10" ht="27" thickBot="1">
      <c r="A322" s="230" t="s">
        <v>114</v>
      </c>
      <c r="B322" s="30" t="s">
        <v>146</v>
      </c>
      <c r="C322" s="9"/>
      <c r="D322" s="44">
        <f>D323</f>
        <v>0</v>
      </c>
      <c r="F322" s="230" t="s">
        <v>114</v>
      </c>
      <c r="G322" s="30" t="s">
        <v>146</v>
      </c>
      <c r="H322" s="9"/>
      <c r="I322" s="399">
        <f>I323</f>
        <v>0</v>
      </c>
      <c r="J322" s="399">
        <f>J323</f>
        <v>0</v>
      </c>
    </row>
    <row r="323" spans="1:10" ht="15" thickBot="1">
      <c r="A323" s="462" t="s">
        <v>409</v>
      </c>
      <c r="B323" s="30" t="s">
        <v>146</v>
      </c>
      <c r="C323" s="8" t="s">
        <v>241</v>
      </c>
      <c r="D323" s="44">
        <f>'пр.7,8'!G426</f>
        <v>0</v>
      </c>
      <c r="F323" s="462" t="s">
        <v>409</v>
      </c>
      <c r="G323" s="30" t="s">
        <v>146</v>
      </c>
      <c r="H323" s="8" t="s">
        <v>241</v>
      </c>
      <c r="I323" s="399">
        <v>0</v>
      </c>
      <c r="J323" s="399">
        <v>0</v>
      </c>
    </row>
    <row r="324" spans="1:10" ht="27" thickBot="1">
      <c r="A324" s="61" t="s">
        <v>906</v>
      </c>
      <c r="B324" s="58" t="s">
        <v>147</v>
      </c>
      <c r="C324" s="49"/>
      <c r="D324" s="220">
        <f>D325+D331</f>
        <v>0</v>
      </c>
      <c r="F324" s="61" t="s">
        <v>906</v>
      </c>
      <c r="G324" s="58" t="s">
        <v>147</v>
      </c>
      <c r="H324" s="49"/>
      <c r="I324" s="418">
        <f>I325+I331</f>
        <v>0</v>
      </c>
      <c r="J324" s="418">
        <f>J325+J331</f>
        <v>0</v>
      </c>
    </row>
    <row r="325" spans="1:10" ht="15" thickBot="1">
      <c r="A325" s="55" t="s">
        <v>117</v>
      </c>
      <c r="B325" s="29" t="s">
        <v>417</v>
      </c>
      <c r="C325" s="8"/>
      <c r="D325" s="123">
        <f>D326+D328</f>
        <v>0</v>
      </c>
      <c r="F325" s="55" t="s">
        <v>117</v>
      </c>
      <c r="G325" s="29" t="s">
        <v>417</v>
      </c>
      <c r="H325" s="8"/>
      <c r="I325" s="419">
        <f>I326+I328</f>
        <v>0</v>
      </c>
      <c r="J325" s="419">
        <f>J326+J328</f>
        <v>0</v>
      </c>
    </row>
    <row r="326" spans="1:10" ht="41.4" customHeight="1" thickBot="1">
      <c r="A326" s="28" t="s">
        <v>710</v>
      </c>
      <c r="B326" s="30" t="s">
        <v>416</v>
      </c>
      <c r="C326" s="8"/>
      <c r="D326" s="44">
        <f>D327</f>
        <v>0</v>
      </c>
      <c r="F326" s="28" t="s">
        <v>710</v>
      </c>
      <c r="G326" s="30" t="s">
        <v>416</v>
      </c>
      <c r="H326" s="8"/>
      <c r="I326" s="399">
        <f>I327</f>
        <v>0</v>
      </c>
      <c r="J326" s="399">
        <f>J327</f>
        <v>0</v>
      </c>
    </row>
    <row r="327" spans="1:10" ht="15" thickBot="1">
      <c r="A327" s="27" t="s">
        <v>401</v>
      </c>
      <c r="B327" s="30" t="s">
        <v>416</v>
      </c>
      <c r="C327" s="8" t="s">
        <v>415</v>
      </c>
      <c r="D327" s="44">
        <f>'пр.7,8'!G452+'пр.7,8'!G454</f>
        <v>0</v>
      </c>
      <c r="F327" s="27" t="s">
        <v>401</v>
      </c>
      <c r="G327" s="30" t="s">
        <v>416</v>
      </c>
      <c r="H327" s="8" t="s">
        <v>415</v>
      </c>
      <c r="I327" s="399">
        <v>0</v>
      </c>
      <c r="J327" s="399">
        <v>0</v>
      </c>
    </row>
    <row r="328" spans="1:10" ht="15" thickBot="1">
      <c r="A328" s="230" t="s">
        <v>118</v>
      </c>
      <c r="B328" s="30" t="s">
        <v>149</v>
      </c>
      <c r="C328" s="8"/>
      <c r="D328" s="44">
        <f>D330+D329</f>
        <v>0</v>
      </c>
      <c r="F328" s="230" t="s">
        <v>118</v>
      </c>
      <c r="G328" s="30" t="s">
        <v>149</v>
      </c>
      <c r="H328" s="8"/>
      <c r="I328" s="399">
        <f>I330+I329</f>
        <v>0</v>
      </c>
      <c r="J328" s="399">
        <f>J330+J329</f>
        <v>0</v>
      </c>
    </row>
    <row r="329" spans="1:10" ht="24.6" thickBot="1">
      <c r="A329" s="459" t="s">
        <v>400</v>
      </c>
      <c r="B329" s="30" t="s">
        <v>149</v>
      </c>
      <c r="C329" s="8" t="s">
        <v>313</v>
      </c>
      <c r="D329" s="44">
        <f>'пр.7,8'!G449</f>
        <v>0</v>
      </c>
      <c r="F329" s="459" t="s">
        <v>400</v>
      </c>
      <c r="G329" s="30" t="s">
        <v>149</v>
      </c>
      <c r="H329" s="8" t="s">
        <v>313</v>
      </c>
      <c r="I329" s="399">
        <v>0</v>
      </c>
      <c r="J329" s="399">
        <v>0</v>
      </c>
    </row>
    <row r="330" spans="1:10" ht="15" thickBot="1">
      <c r="A330" s="27" t="s">
        <v>401</v>
      </c>
      <c r="B330" s="30" t="s">
        <v>149</v>
      </c>
      <c r="C330" s="8" t="s">
        <v>415</v>
      </c>
      <c r="D330" s="44">
        <f>'пр.7,8'!G450</f>
        <v>0</v>
      </c>
      <c r="F330" s="27" t="s">
        <v>401</v>
      </c>
      <c r="G330" s="30" t="s">
        <v>149</v>
      </c>
      <c r="H330" s="8" t="s">
        <v>415</v>
      </c>
      <c r="I330" s="399">
        <v>0</v>
      </c>
      <c r="J330" s="399">
        <v>0</v>
      </c>
    </row>
    <row r="331" spans="1:10" ht="27" thickBot="1">
      <c r="A331" s="55" t="s">
        <v>469</v>
      </c>
      <c r="B331" s="29" t="s">
        <v>150</v>
      </c>
      <c r="C331" s="9"/>
      <c r="D331" s="123">
        <f>D332</f>
        <v>0</v>
      </c>
      <c r="F331" s="55" t="s">
        <v>469</v>
      </c>
      <c r="G331" s="29" t="s">
        <v>150</v>
      </c>
      <c r="H331" s="9"/>
      <c r="I331" s="419">
        <f>I332</f>
        <v>0</v>
      </c>
      <c r="J331" s="419">
        <f>J332</f>
        <v>0</v>
      </c>
    </row>
    <row r="332" spans="1:10" ht="27" thickBot="1">
      <c r="A332" s="230" t="s">
        <v>119</v>
      </c>
      <c r="B332" s="30" t="s">
        <v>151</v>
      </c>
      <c r="C332" s="9"/>
      <c r="D332" s="44">
        <f>D333</f>
        <v>0</v>
      </c>
      <c r="F332" s="230" t="s">
        <v>119</v>
      </c>
      <c r="G332" s="30" t="s">
        <v>151</v>
      </c>
      <c r="H332" s="9"/>
      <c r="I332" s="399">
        <f>I333</f>
        <v>0</v>
      </c>
      <c r="J332" s="399">
        <f>J333</f>
        <v>0</v>
      </c>
    </row>
    <row r="333" spans="1:10" ht="15" thickBot="1">
      <c r="A333" s="27" t="s">
        <v>401</v>
      </c>
      <c r="B333" s="30" t="s">
        <v>151</v>
      </c>
      <c r="C333" s="8" t="s">
        <v>415</v>
      </c>
      <c r="D333" s="44">
        <f>'пр.7,8'!G457</f>
        <v>0</v>
      </c>
      <c r="F333" s="27" t="s">
        <v>401</v>
      </c>
      <c r="G333" s="30" t="s">
        <v>151</v>
      </c>
      <c r="H333" s="8" t="s">
        <v>415</v>
      </c>
      <c r="I333" s="399">
        <f>'пр.7,8'!G1204+'пр.7,8'!G1206</f>
        <v>0</v>
      </c>
      <c r="J333" s="399">
        <f>'пр.7,8'!H1204+'пр.7,8'!H1206</f>
        <v>0</v>
      </c>
    </row>
    <row r="334" spans="1:10" ht="40.200000000000003" thickBot="1">
      <c r="A334" s="142" t="s">
        <v>939</v>
      </c>
      <c r="B334" s="146" t="s">
        <v>471</v>
      </c>
      <c r="C334" s="143"/>
      <c r="D334" s="221">
        <f>D335</f>
        <v>0</v>
      </c>
      <c r="F334" s="142" t="s">
        <v>939</v>
      </c>
      <c r="G334" s="146" t="s">
        <v>471</v>
      </c>
      <c r="H334" s="143"/>
      <c r="I334" s="420">
        <f>I335</f>
        <v>0</v>
      </c>
      <c r="J334" s="420">
        <f>J335</f>
        <v>0</v>
      </c>
    </row>
    <row r="335" spans="1:10" s="18" customFormat="1" ht="53.4" thickBot="1">
      <c r="A335" s="79" t="s">
        <v>800</v>
      </c>
      <c r="B335" s="122" t="s">
        <v>160</v>
      </c>
      <c r="C335" s="35"/>
      <c r="D335" s="123">
        <f>D336</f>
        <v>0</v>
      </c>
      <c r="F335" s="79" t="s">
        <v>800</v>
      </c>
      <c r="G335" s="122" t="s">
        <v>160</v>
      </c>
      <c r="H335" s="35"/>
      <c r="I335" s="419">
        <f>I336</f>
        <v>0</v>
      </c>
      <c r="J335" s="419">
        <f>J336</f>
        <v>0</v>
      </c>
    </row>
    <row r="336" spans="1:10" s="18" customFormat="1" ht="27" thickBot="1">
      <c r="A336" s="87" t="s">
        <v>114</v>
      </c>
      <c r="B336" s="45" t="s">
        <v>161</v>
      </c>
      <c r="C336" s="35"/>
      <c r="D336" s="44">
        <f>D337+D338</f>
        <v>0</v>
      </c>
      <c r="F336" s="87" t="s">
        <v>114</v>
      </c>
      <c r="G336" s="45" t="s">
        <v>161</v>
      </c>
      <c r="H336" s="35"/>
      <c r="I336" s="399">
        <f>I337+I338</f>
        <v>0</v>
      </c>
      <c r="J336" s="399">
        <f>J337+J338</f>
        <v>0</v>
      </c>
    </row>
    <row r="337" spans="1:10" s="18" customFormat="1" ht="15" thickBot="1">
      <c r="A337" s="43" t="s">
        <v>401</v>
      </c>
      <c r="B337" s="45" t="s">
        <v>161</v>
      </c>
      <c r="C337" s="26" t="s">
        <v>415</v>
      </c>
      <c r="D337" s="44">
        <f>'пр.7,8'!G415</f>
        <v>0</v>
      </c>
      <c r="F337" s="43" t="s">
        <v>401</v>
      </c>
      <c r="G337" s="45" t="s">
        <v>161</v>
      </c>
      <c r="H337" s="26" t="s">
        <v>415</v>
      </c>
      <c r="I337" s="399">
        <v>0</v>
      </c>
      <c r="J337" s="399">
        <v>0</v>
      </c>
    </row>
    <row r="338" spans="1:10" s="18" customFormat="1" ht="15" thickBot="1">
      <c r="A338" s="172" t="s">
        <v>409</v>
      </c>
      <c r="B338" s="45" t="s">
        <v>161</v>
      </c>
      <c r="C338" s="26" t="s">
        <v>241</v>
      </c>
      <c r="D338" s="44">
        <f>'пр.7,8'!G416</f>
        <v>0</v>
      </c>
      <c r="F338" s="172" t="s">
        <v>409</v>
      </c>
      <c r="G338" s="45" t="s">
        <v>161</v>
      </c>
      <c r="H338" s="26" t="s">
        <v>241</v>
      </c>
      <c r="I338" s="399">
        <v>0</v>
      </c>
      <c r="J338" s="399">
        <v>0</v>
      </c>
    </row>
    <row r="339" spans="1:10" ht="40.799999999999997" thickBot="1">
      <c r="A339" s="448" t="s">
        <v>925</v>
      </c>
      <c r="B339" s="50" t="s">
        <v>585</v>
      </c>
      <c r="C339" s="50"/>
      <c r="D339" s="220">
        <f>D340+D343</f>
        <v>0</v>
      </c>
      <c r="F339" s="247" t="s">
        <v>925</v>
      </c>
      <c r="G339" s="50" t="s">
        <v>585</v>
      </c>
      <c r="H339" s="50"/>
      <c r="I339" s="418">
        <f>I340</f>
        <v>0</v>
      </c>
      <c r="J339" s="418">
        <f>J340</f>
        <v>0</v>
      </c>
    </row>
    <row r="340" spans="1:10" ht="27" thickBot="1">
      <c r="A340" s="95" t="s">
        <v>869</v>
      </c>
      <c r="B340" s="29" t="s">
        <v>586</v>
      </c>
      <c r="C340" s="8"/>
      <c r="D340" s="123">
        <f>D342</f>
        <v>0</v>
      </c>
      <c r="F340" s="95" t="s">
        <v>869</v>
      </c>
      <c r="G340" s="29" t="s">
        <v>586</v>
      </c>
      <c r="H340" s="8"/>
      <c r="I340" s="419">
        <f>I342</f>
        <v>0</v>
      </c>
      <c r="J340" s="419">
        <f>J342</f>
        <v>0</v>
      </c>
    </row>
    <row r="341" spans="1:10" ht="27" thickBot="1">
      <c r="A341" s="403" t="s">
        <v>114</v>
      </c>
      <c r="B341" s="30" t="s">
        <v>587</v>
      </c>
      <c r="C341" s="8"/>
      <c r="D341" s="44">
        <f>D342</f>
        <v>0</v>
      </c>
      <c r="F341" s="403" t="s">
        <v>114</v>
      </c>
      <c r="G341" s="30" t="s">
        <v>587</v>
      </c>
      <c r="H341" s="8"/>
      <c r="I341" s="399">
        <f>I342</f>
        <v>0</v>
      </c>
      <c r="J341" s="399">
        <f>J342</f>
        <v>0</v>
      </c>
    </row>
    <row r="342" spans="1:10" ht="15" thickBot="1">
      <c r="A342" s="27" t="s">
        <v>401</v>
      </c>
      <c r="B342" s="30" t="s">
        <v>587</v>
      </c>
      <c r="C342" s="8" t="s">
        <v>415</v>
      </c>
      <c r="D342" s="44">
        <f>'пр.7,8'!G317</f>
        <v>0</v>
      </c>
      <c r="F342" s="27" t="s">
        <v>401</v>
      </c>
      <c r="G342" s="30" t="s">
        <v>587</v>
      </c>
      <c r="H342" s="8" t="s">
        <v>415</v>
      </c>
      <c r="I342" s="399">
        <v>0</v>
      </c>
      <c r="J342" s="399">
        <v>0</v>
      </c>
    </row>
    <row r="343" spans="1:10" ht="40.200000000000003" thickBot="1">
      <c r="A343" s="95" t="s">
        <v>870</v>
      </c>
      <c r="B343" s="29" t="s">
        <v>689</v>
      </c>
      <c r="C343" s="8"/>
      <c r="D343" s="123">
        <f>D344</f>
        <v>0</v>
      </c>
      <c r="F343" s="95" t="s">
        <v>870</v>
      </c>
      <c r="G343" s="29" t="s">
        <v>689</v>
      </c>
      <c r="H343" s="8"/>
      <c r="I343" s="399">
        <v>0</v>
      </c>
      <c r="J343" s="399">
        <v>0</v>
      </c>
    </row>
    <row r="344" spans="1:10" ht="27" thickBot="1">
      <c r="A344" s="87" t="s">
        <v>114</v>
      </c>
      <c r="B344" s="30" t="s">
        <v>690</v>
      </c>
      <c r="C344" s="8"/>
      <c r="D344" s="44">
        <f>D345</f>
        <v>0</v>
      </c>
      <c r="F344" s="87" t="s">
        <v>114</v>
      </c>
      <c r="G344" s="30" t="s">
        <v>690</v>
      </c>
      <c r="H344" s="8"/>
      <c r="I344" s="399">
        <v>0</v>
      </c>
      <c r="J344" s="399">
        <v>0</v>
      </c>
    </row>
    <row r="345" spans="1:10" ht="15" thickBot="1">
      <c r="A345" s="27" t="s">
        <v>401</v>
      </c>
      <c r="B345" s="30" t="s">
        <v>690</v>
      </c>
      <c r="C345" s="8" t="s">
        <v>415</v>
      </c>
      <c r="D345" s="44">
        <f>'пр.7,8'!G320</f>
        <v>0</v>
      </c>
      <c r="F345" s="27" t="s">
        <v>401</v>
      </c>
      <c r="G345" s="30" t="s">
        <v>690</v>
      </c>
      <c r="H345" s="8" t="s">
        <v>415</v>
      </c>
      <c r="I345" s="399">
        <v>0</v>
      </c>
      <c r="J345" s="399">
        <v>0</v>
      </c>
    </row>
    <row r="346" spans="1:10" s="18" customFormat="1" ht="27" thickBot="1">
      <c r="A346" s="142" t="s">
        <v>903</v>
      </c>
      <c r="B346" s="146" t="s">
        <v>515</v>
      </c>
      <c r="C346" s="143"/>
      <c r="D346" s="221">
        <f>D347</f>
        <v>0</v>
      </c>
      <c r="F346" s="142" t="s">
        <v>903</v>
      </c>
      <c r="G346" s="146" t="s">
        <v>515</v>
      </c>
      <c r="H346" s="143"/>
      <c r="I346" s="420">
        <f t="shared" ref="I346:J348" si="2">I347</f>
        <v>0</v>
      </c>
      <c r="J346" s="420">
        <f t="shared" si="2"/>
        <v>0</v>
      </c>
    </row>
    <row r="347" spans="1:10" s="18" customFormat="1" ht="27" thickBot="1">
      <c r="A347" s="79" t="s">
        <v>688</v>
      </c>
      <c r="B347" s="122" t="s">
        <v>516</v>
      </c>
      <c r="C347" s="35"/>
      <c r="D347" s="123">
        <f>D348</f>
        <v>0</v>
      </c>
      <c r="F347" s="79" t="s">
        <v>688</v>
      </c>
      <c r="G347" s="122" t="s">
        <v>516</v>
      </c>
      <c r="H347" s="35"/>
      <c r="I347" s="419">
        <f t="shared" si="2"/>
        <v>0</v>
      </c>
      <c r="J347" s="419">
        <f t="shared" si="2"/>
        <v>0</v>
      </c>
    </row>
    <row r="348" spans="1:10" ht="27" thickBot="1">
      <c r="A348" s="87" t="s">
        <v>114</v>
      </c>
      <c r="B348" s="45" t="s">
        <v>517</v>
      </c>
      <c r="C348" s="8"/>
      <c r="D348" s="44">
        <f>D349</f>
        <v>0</v>
      </c>
      <c r="F348" s="87" t="s">
        <v>114</v>
      </c>
      <c r="G348" s="45" t="s">
        <v>517</v>
      </c>
      <c r="H348" s="8"/>
      <c r="I348" s="399">
        <f t="shared" si="2"/>
        <v>0</v>
      </c>
      <c r="J348" s="399">
        <f t="shared" si="2"/>
        <v>0</v>
      </c>
    </row>
    <row r="349" spans="1:10" ht="15" thickBot="1">
      <c r="A349" s="43" t="s">
        <v>401</v>
      </c>
      <c r="B349" s="45" t="s">
        <v>517</v>
      </c>
      <c r="C349" s="8" t="s">
        <v>415</v>
      </c>
      <c r="D349" s="44">
        <f>'пр.7,8'!G420</f>
        <v>0</v>
      </c>
      <c r="F349" s="43" t="s">
        <v>401</v>
      </c>
      <c r="G349" s="45" t="s">
        <v>517</v>
      </c>
      <c r="H349" s="8" t="s">
        <v>415</v>
      </c>
      <c r="I349" s="399">
        <v>0</v>
      </c>
      <c r="J349" s="399">
        <v>0</v>
      </c>
    </row>
    <row r="350" spans="1:10" ht="27" thickBot="1">
      <c r="A350" s="72" t="s">
        <v>905</v>
      </c>
      <c r="B350" s="58" t="s">
        <v>159</v>
      </c>
      <c r="C350" s="49"/>
      <c r="D350" s="125">
        <f>D352</f>
        <v>0</v>
      </c>
      <c r="F350" s="72" t="s">
        <v>905</v>
      </c>
      <c r="G350" s="58" t="s">
        <v>159</v>
      </c>
      <c r="H350" s="49"/>
      <c r="I350" s="422">
        <f>I352</f>
        <v>0</v>
      </c>
      <c r="J350" s="422">
        <f>J352</f>
        <v>0</v>
      </c>
    </row>
    <row r="351" spans="1:10" ht="27" thickBot="1">
      <c r="A351" s="95" t="s">
        <v>686</v>
      </c>
      <c r="B351" s="122" t="s">
        <v>503</v>
      </c>
      <c r="C351" s="26" t="s">
        <v>292</v>
      </c>
      <c r="D351" s="119">
        <f>D352</f>
        <v>0</v>
      </c>
      <c r="F351" s="95" t="s">
        <v>686</v>
      </c>
      <c r="G351" s="122" t="s">
        <v>503</v>
      </c>
      <c r="H351" s="26" t="s">
        <v>292</v>
      </c>
      <c r="I351" s="423">
        <f>I352</f>
        <v>0</v>
      </c>
      <c r="J351" s="423">
        <f>J352</f>
        <v>0</v>
      </c>
    </row>
    <row r="352" spans="1:10" ht="27" thickBot="1">
      <c r="A352" s="87" t="s">
        <v>114</v>
      </c>
      <c r="B352" s="45" t="s">
        <v>502</v>
      </c>
      <c r="C352" s="26" t="s">
        <v>292</v>
      </c>
      <c r="D352" s="120">
        <f>D353</f>
        <v>0</v>
      </c>
      <c r="F352" s="87" t="s">
        <v>114</v>
      </c>
      <c r="G352" s="45" t="s">
        <v>502</v>
      </c>
      <c r="H352" s="26" t="s">
        <v>292</v>
      </c>
      <c r="I352" s="409">
        <f>I353</f>
        <v>0</v>
      </c>
      <c r="J352" s="409">
        <f>J353</f>
        <v>0</v>
      </c>
    </row>
    <row r="353" spans="1:10" ht="15" thickBot="1">
      <c r="A353" s="43" t="s">
        <v>401</v>
      </c>
      <c r="B353" s="45" t="s">
        <v>502</v>
      </c>
      <c r="C353" s="26" t="s">
        <v>415</v>
      </c>
      <c r="D353" s="120">
        <f>'пр.7,8'!G436</f>
        <v>0</v>
      </c>
      <c r="F353" s="43" t="s">
        <v>401</v>
      </c>
      <c r="G353" s="45" t="s">
        <v>502</v>
      </c>
      <c r="H353" s="26" t="s">
        <v>415</v>
      </c>
      <c r="I353" s="409">
        <v>0</v>
      </c>
      <c r="J353" s="409">
        <v>0</v>
      </c>
    </row>
    <row r="354" spans="1:10" ht="40.200000000000003" thickBot="1">
      <c r="A354" s="95" t="s">
        <v>687</v>
      </c>
      <c r="B354" s="122" t="s">
        <v>504</v>
      </c>
      <c r="C354" s="26"/>
      <c r="D354" s="119">
        <f>D355</f>
        <v>0</v>
      </c>
      <c r="F354" s="95" t="s">
        <v>687</v>
      </c>
      <c r="G354" s="122" t="s">
        <v>504</v>
      </c>
      <c r="H354" s="26"/>
      <c r="I354" s="423">
        <f>I355</f>
        <v>0</v>
      </c>
      <c r="J354" s="423">
        <f>J355</f>
        <v>0</v>
      </c>
    </row>
    <row r="355" spans="1:10" ht="27" thickBot="1">
      <c r="A355" s="87" t="s">
        <v>114</v>
      </c>
      <c r="B355" s="45" t="s">
        <v>505</v>
      </c>
      <c r="C355" s="26"/>
      <c r="D355" s="120">
        <f>D356</f>
        <v>0</v>
      </c>
      <c r="F355" s="87" t="s">
        <v>114</v>
      </c>
      <c r="G355" s="45" t="s">
        <v>505</v>
      </c>
      <c r="H355" s="26"/>
      <c r="I355" s="409">
        <f>I356</f>
        <v>0</v>
      </c>
      <c r="J355" s="409">
        <f>J356</f>
        <v>0</v>
      </c>
    </row>
    <row r="356" spans="1:10" ht="15" thickBot="1">
      <c r="A356" s="43" t="s">
        <v>401</v>
      </c>
      <c r="B356" s="45" t="s">
        <v>505</v>
      </c>
      <c r="C356" s="26" t="s">
        <v>415</v>
      </c>
      <c r="D356" s="120">
        <f>'пр.7,8'!G439</f>
        <v>0</v>
      </c>
      <c r="F356" s="43" t="s">
        <v>401</v>
      </c>
      <c r="G356" s="45" t="s">
        <v>505</v>
      </c>
      <c r="H356" s="26" t="s">
        <v>415</v>
      </c>
      <c r="I356" s="409">
        <v>0</v>
      </c>
      <c r="J356" s="409">
        <v>0</v>
      </c>
    </row>
    <row r="357" spans="1:10" ht="15" thickBot="1">
      <c r="A357" s="111" t="s">
        <v>940</v>
      </c>
      <c r="B357" s="159" t="s">
        <v>449</v>
      </c>
      <c r="C357" s="158"/>
      <c r="D357" s="223">
        <f>D358+D361+D367</f>
        <v>0</v>
      </c>
      <c r="F357" s="111" t="s">
        <v>940</v>
      </c>
      <c r="G357" s="159" t="s">
        <v>449</v>
      </c>
      <c r="H357" s="158"/>
      <c r="I357" s="424">
        <f>I358+I361+I367</f>
        <v>0</v>
      </c>
      <c r="J357" s="424">
        <f>J358+J361+J367</f>
        <v>0</v>
      </c>
    </row>
    <row r="358" spans="1:10" ht="33" customHeight="1" thickBot="1">
      <c r="A358" s="55" t="s">
        <v>797</v>
      </c>
      <c r="B358" s="122" t="s">
        <v>506</v>
      </c>
      <c r="C358" s="9"/>
      <c r="D358" s="119">
        <f>D359</f>
        <v>0</v>
      </c>
      <c r="F358" s="55" t="s">
        <v>797</v>
      </c>
      <c r="G358" s="122" t="s">
        <v>506</v>
      </c>
      <c r="H358" s="9"/>
      <c r="I358" s="423">
        <f>I359</f>
        <v>0</v>
      </c>
      <c r="J358" s="423">
        <f>J359</f>
        <v>0</v>
      </c>
    </row>
    <row r="359" spans="1:10" ht="27" thickBot="1">
      <c r="A359" s="230" t="s">
        <v>114</v>
      </c>
      <c r="B359" s="45" t="s">
        <v>525</v>
      </c>
      <c r="C359" s="8"/>
      <c r="D359" s="120">
        <f>D360</f>
        <v>0</v>
      </c>
      <c r="F359" s="230" t="s">
        <v>114</v>
      </c>
      <c r="G359" s="45" t="s">
        <v>525</v>
      </c>
      <c r="H359" s="8"/>
      <c r="I359" s="409"/>
      <c r="J359" s="409"/>
    </row>
    <row r="360" spans="1:10" ht="15" thickBot="1">
      <c r="A360" s="27" t="s">
        <v>401</v>
      </c>
      <c r="B360" s="45" t="s">
        <v>525</v>
      </c>
      <c r="C360" s="8" t="s">
        <v>415</v>
      </c>
      <c r="D360" s="120">
        <f>'пр.7,8'!G360</f>
        <v>0</v>
      </c>
      <c r="F360" s="27" t="s">
        <v>401</v>
      </c>
      <c r="G360" s="45" t="s">
        <v>525</v>
      </c>
      <c r="H360" s="8" t="s">
        <v>415</v>
      </c>
      <c r="I360" s="409">
        <f>I359</f>
        <v>0</v>
      </c>
      <c r="J360" s="409">
        <f>J359</f>
        <v>0</v>
      </c>
    </row>
    <row r="361" spans="1:10" ht="27" thickBot="1">
      <c r="A361" s="39" t="s">
        <v>787</v>
      </c>
      <c r="B361" s="122" t="s">
        <v>526</v>
      </c>
      <c r="C361" s="8"/>
      <c r="D361" s="119">
        <f>D362</f>
        <v>0</v>
      </c>
      <c r="F361" s="39" t="s">
        <v>787</v>
      </c>
      <c r="G361" s="122" t="s">
        <v>526</v>
      </c>
      <c r="H361" s="8"/>
      <c r="I361" s="423">
        <f>I362</f>
        <v>0</v>
      </c>
      <c r="J361" s="423">
        <f>J362</f>
        <v>0</v>
      </c>
    </row>
    <row r="362" spans="1:10" ht="27" thickBot="1">
      <c r="A362" s="230" t="s">
        <v>114</v>
      </c>
      <c r="B362" s="45" t="s">
        <v>527</v>
      </c>
      <c r="C362" s="8"/>
      <c r="D362" s="120">
        <f>D363</f>
        <v>0</v>
      </c>
      <c r="F362" s="230" t="s">
        <v>114</v>
      </c>
      <c r="G362" s="45" t="s">
        <v>527</v>
      </c>
      <c r="H362" s="8"/>
      <c r="I362" s="409">
        <f>I363</f>
        <v>0</v>
      </c>
      <c r="J362" s="409">
        <f>J363</f>
        <v>0</v>
      </c>
    </row>
    <row r="363" spans="1:10" ht="15" thickBot="1">
      <c r="A363" s="27" t="s">
        <v>401</v>
      </c>
      <c r="B363" s="45" t="s">
        <v>527</v>
      </c>
      <c r="C363" s="8" t="s">
        <v>415</v>
      </c>
      <c r="D363" s="120">
        <f>'пр.7,8'!G363</f>
        <v>0</v>
      </c>
      <c r="F363" s="27" t="s">
        <v>401</v>
      </c>
      <c r="G363" s="45" t="s">
        <v>527</v>
      </c>
      <c r="H363" s="8" t="s">
        <v>415</v>
      </c>
      <c r="I363" s="409">
        <v>0</v>
      </c>
      <c r="J363" s="409">
        <v>0</v>
      </c>
    </row>
    <row r="364" spans="1:10" ht="15" thickBot="1">
      <c r="A364" s="39" t="s">
        <v>788</v>
      </c>
      <c r="B364" s="122" t="s">
        <v>529</v>
      </c>
      <c r="C364" s="8"/>
      <c r="D364" s="119">
        <f>D365</f>
        <v>0</v>
      </c>
      <c r="F364" s="39" t="s">
        <v>788</v>
      </c>
      <c r="G364" s="122" t="s">
        <v>529</v>
      </c>
      <c r="H364" s="8"/>
      <c r="I364" s="423">
        <f>I365</f>
        <v>0</v>
      </c>
      <c r="J364" s="423">
        <f>J365</f>
        <v>0</v>
      </c>
    </row>
    <row r="365" spans="1:10" ht="27" thickBot="1">
      <c r="A365" s="230" t="s">
        <v>114</v>
      </c>
      <c r="B365" s="45" t="s">
        <v>528</v>
      </c>
      <c r="C365" s="8"/>
      <c r="D365" s="120">
        <f>D366</f>
        <v>0</v>
      </c>
      <c r="F365" s="230" t="s">
        <v>114</v>
      </c>
      <c r="G365" s="45" t="s">
        <v>528</v>
      </c>
      <c r="H365" s="8"/>
      <c r="I365" s="409">
        <f>I366</f>
        <v>0</v>
      </c>
      <c r="J365" s="409">
        <f>J366</f>
        <v>0</v>
      </c>
    </row>
    <row r="366" spans="1:10" ht="15" thickBot="1">
      <c r="A366" s="27" t="s">
        <v>401</v>
      </c>
      <c r="B366" s="45" t="s">
        <v>528</v>
      </c>
      <c r="C366" s="8" t="s">
        <v>415</v>
      </c>
      <c r="D366" s="120">
        <f>'пр.7,8'!G366</f>
        <v>0</v>
      </c>
      <c r="F366" s="27" t="s">
        <v>401</v>
      </c>
      <c r="G366" s="45" t="s">
        <v>528</v>
      </c>
      <c r="H366" s="8" t="s">
        <v>415</v>
      </c>
      <c r="I366" s="409">
        <v>0</v>
      </c>
      <c r="J366" s="409">
        <v>0</v>
      </c>
    </row>
    <row r="367" spans="1:10" ht="29.4" customHeight="1" thickBot="1">
      <c r="A367" s="39" t="s">
        <v>789</v>
      </c>
      <c r="B367" s="122" t="s">
        <v>530</v>
      </c>
      <c r="C367" s="9"/>
      <c r="D367" s="119">
        <f>D368</f>
        <v>0</v>
      </c>
      <c r="F367" s="39" t="s">
        <v>789</v>
      </c>
      <c r="G367" s="122" t="s">
        <v>530</v>
      </c>
      <c r="H367" s="9"/>
      <c r="I367" s="423">
        <f>I368</f>
        <v>0</v>
      </c>
      <c r="J367" s="423">
        <f>J368</f>
        <v>0</v>
      </c>
    </row>
    <row r="368" spans="1:10" ht="27" thickBot="1">
      <c r="A368" s="230" t="s">
        <v>114</v>
      </c>
      <c r="B368" s="45" t="s">
        <v>531</v>
      </c>
      <c r="C368" s="8"/>
      <c r="D368" s="120">
        <f>D369</f>
        <v>0</v>
      </c>
      <c r="F368" s="230" t="s">
        <v>114</v>
      </c>
      <c r="G368" s="45" t="s">
        <v>531</v>
      </c>
      <c r="H368" s="8"/>
      <c r="I368" s="409">
        <f>I369</f>
        <v>0</v>
      </c>
      <c r="J368" s="409">
        <f>J369</f>
        <v>0</v>
      </c>
    </row>
    <row r="369" spans="1:10" ht="15" thickBot="1">
      <c r="A369" s="27" t="s">
        <v>401</v>
      </c>
      <c r="B369" s="30" t="s">
        <v>531</v>
      </c>
      <c r="C369" s="8" t="s">
        <v>415</v>
      </c>
      <c r="D369" s="120">
        <f>'пр.7,8'!G369</f>
        <v>0</v>
      </c>
      <c r="F369" s="27" t="s">
        <v>401</v>
      </c>
      <c r="G369" s="30" t="s">
        <v>531</v>
      </c>
      <c r="H369" s="8" t="s">
        <v>415</v>
      </c>
      <c r="I369" s="409">
        <v>0</v>
      </c>
      <c r="J369" s="409">
        <v>0</v>
      </c>
    </row>
    <row r="370" spans="1:10" ht="27" thickBot="1">
      <c r="A370" s="111" t="s">
        <v>901</v>
      </c>
      <c r="B370" s="159" t="s">
        <v>783</v>
      </c>
      <c r="C370" s="404"/>
      <c r="D370" s="451">
        <f>D371+D374+D377</f>
        <v>15286</v>
      </c>
      <c r="F370" s="111" t="s">
        <v>901</v>
      </c>
      <c r="G370" s="159" t="s">
        <v>783</v>
      </c>
      <c r="H370" s="404"/>
      <c r="I370" s="451">
        <f>I371+I374+I377</f>
        <v>286</v>
      </c>
      <c r="J370" s="451">
        <f>J371+J374+J377</f>
        <v>286</v>
      </c>
    </row>
    <row r="371" spans="1:10" ht="40.200000000000003" thickBot="1">
      <c r="A371" s="55" t="s">
        <v>803</v>
      </c>
      <c r="B371" s="122" t="s">
        <v>784</v>
      </c>
      <c r="C371" s="8"/>
      <c r="D371" s="44">
        <f>D372</f>
        <v>0</v>
      </c>
      <c r="F371" s="55" t="s">
        <v>803</v>
      </c>
      <c r="G371" s="122" t="s">
        <v>784</v>
      </c>
      <c r="H371" s="8"/>
      <c r="I371" s="399">
        <f>I372</f>
        <v>0</v>
      </c>
      <c r="J371" s="399">
        <f>J372</f>
        <v>0</v>
      </c>
    </row>
    <row r="372" spans="1:10" ht="27" thickBot="1">
      <c r="A372" s="402" t="s">
        <v>114</v>
      </c>
      <c r="B372" s="45" t="s">
        <v>785</v>
      </c>
      <c r="C372" s="8"/>
      <c r="D372" s="44">
        <f>D373</f>
        <v>0</v>
      </c>
      <c r="F372" s="403" t="s">
        <v>114</v>
      </c>
      <c r="G372" s="45" t="s">
        <v>785</v>
      </c>
      <c r="H372" s="8"/>
      <c r="I372" s="399">
        <f>I373</f>
        <v>0</v>
      </c>
      <c r="J372" s="399">
        <f>J373</f>
        <v>0</v>
      </c>
    </row>
    <row r="373" spans="1:10" ht="15" thickBot="1">
      <c r="A373" s="27" t="s">
        <v>401</v>
      </c>
      <c r="B373" s="45" t="s">
        <v>785</v>
      </c>
      <c r="C373" s="8" t="s">
        <v>415</v>
      </c>
      <c r="D373" s="44">
        <f>'пр.7,8'!G385</f>
        <v>0</v>
      </c>
      <c r="F373" s="27" t="s">
        <v>401</v>
      </c>
      <c r="G373" s="45" t="s">
        <v>785</v>
      </c>
      <c r="H373" s="8" t="s">
        <v>415</v>
      </c>
      <c r="I373" s="399">
        <f>'пр.7,8'!G1136</f>
        <v>0</v>
      </c>
      <c r="J373" s="399">
        <f>'пр.7,8'!H1136</f>
        <v>0</v>
      </c>
    </row>
    <row r="374" spans="1:10" ht="27" thickBot="1">
      <c r="A374" s="55" t="s">
        <v>804</v>
      </c>
      <c r="B374" s="122" t="s">
        <v>801</v>
      </c>
      <c r="C374" s="8"/>
      <c r="D374" s="44">
        <f>D375</f>
        <v>0</v>
      </c>
      <c r="F374" s="55" t="s">
        <v>804</v>
      </c>
      <c r="G374" s="122" t="s">
        <v>801</v>
      </c>
      <c r="H374" s="8"/>
      <c r="I374" s="399">
        <f>I375</f>
        <v>0</v>
      </c>
      <c r="J374" s="399">
        <f>J375</f>
        <v>0</v>
      </c>
    </row>
    <row r="375" spans="1:10" ht="27" thickBot="1">
      <c r="A375" s="403" t="s">
        <v>114</v>
      </c>
      <c r="B375" s="45" t="s">
        <v>802</v>
      </c>
      <c r="C375" s="8"/>
      <c r="D375" s="44">
        <f>D376</f>
        <v>0</v>
      </c>
      <c r="F375" s="403" t="s">
        <v>114</v>
      </c>
      <c r="G375" s="45" t="s">
        <v>802</v>
      </c>
      <c r="H375" s="8"/>
      <c r="I375" s="399">
        <f>I376</f>
        <v>0</v>
      </c>
      <c r="J375" s="399">
        <f>J376</f>
        <v>0</v>
      </c>
    </row>
    <row r="376" spans="1:10" ht="15" thickBot="1">
      <c r="A376" s="27" t="s">
        <v>401</v>
      </c>
      <c r="B376" s="45" t="s">
        <v>802</v>
      </c>
      <c r="C376" s="8" t="s">
        <v>415</v>
      </c>
      <c r="D376" s="44">
        <v>0</v>
      </c>
      <c r="F376" s="27" t="s">
        <v>401</v>
      </c>
      <c r="G376" s="45" t="s">
        <v>802</v>
      </c>
      <c r="H376" s="8" t="s">
        <v>415</v>
      </c>
      <c r="I376" s="399">
        <v>0</v>
      </c>
      <c r="J376" s="399">
        <v>0</v>
      </c>
    </row>
    <row r="377" spans="1:10" ht="27" thickBot="1">
      <c r="A377" s="445" t="s">
        <v>941</v>
      </c>
      <c r="B377" s="159" t="s">
        <v>871</v>
      </c>
      <c r="C377" s="404"/>
      <c r="D377" s="451">
        <f>D378+D380</f>
        <v>15286</v>
      </c>
      <c r="F377" s="445" t="s">
        <v>941</v>
      </c>
      <c r="G377" s="159" t="s">
        <v>871</v>
      </c>
      <c r="H377" s="404"/>
      <c r="I377" s="451">
        <f>I378+I380</f>
        <v>286</v>
      </c>
      <c r="J377" s="451">
        <f>J378+J380</f>
        <v>286</v>
      </c>
    </row>
    <row r="378" spans="1:10" ht="27" thickBot="1">
      <c r="A378" s="407" t="s">
        <v>114</v>
      </c>
      <c r="B378" s="45" t="s">
        <v>872</v>
      </c>
      <c r="C378" s="8"/>
      <c r="D378" s="417">
        <f>D379</f>
        <v>286</v>
      </c>
      <c r="F378" s="407" t="s">
        <v>114</v>
      </c>
      <c r="G378" s="45" t="s">
        <v>872</v>
      </c>
      <c r="H378" s="8"/>
      <c r="I378" s="417">
        <f>I379</f>
        <v>286</v>
      </c>
      <c r="J378" s="417">
        <f>J379</f>
        <v>286</v>
      </c>
    </row>
    <row r="379" spans="1:10" ht="15" thickBot="1">
      <c r="A379" s="460" t="s">
        <v>401</v>
      </c>
      <c r="B379" s="45" t="s">
        <v>872</v>
      </c>
      <c r="C379" s="8" t="s">
        <v>415</v>
      </c>
      <c r="D379" s="417">
        <f>'пр.7,8'!G391</f>
        <v>286</v>
      </c>
      <c r="F379" s="460" t="s">
        <v>401</v>
      </c>
      <c r="G379" s="45" t="s">
        <v>872</v>
      </c>
      <c r="H379" s="8" t="s">
        <v>415</v>
      </c>
      <c r="I379" s="417">
        <f>'пр.7,8'!G1142</f>
        <v>286</v>
      </c>
      <c r="J379" s="417">
        <f>'пр.7,8'!H1142</f>
        <v>286</v>
      </c>
    </row>
    <row r="380" spans="1:10" s="449" customFormat="1" ht="27" thickBot="1">
      <c r="A380" s="407" t="s">
        <v>777</v>
      </c>
      <c r="B380" s="45" t="s">
        <v>975</v>
      </c>
      <c r="C380" s="447"/>
      <c r="D380" s="417">
        <f>D381</f>
        <v>15000</v>
      </c>
      <c r="F380" s="407" t="s">
        <v>777</v>
      </c>
      <c r="G380" s="45" t="s">
        <v>975</v>
      </c>
      <c r="H380" s="447"/>
      <c r="I380" s="417">
        <f>I381</f>
        <v>0</v>
      </c>
      <c r="J380" s="399">
        <f>J381</f>
        <v>0</v>
      </c>
    </row>
    <row r="381" spans="1:10" ht="15" thickBot="1">
      <c r="A381" s="461" t="s">
        <v>401</v>
      </c>
      <c r="B381" s="45" t="s">
        <v>975</v>
      </c>
      <c r="C381" s="8" t="s">
        <v>415</v>
      </c>
      <c r="D381" s="417">
        <f>'пр.7,8'!G392+'пр.7,8'!G394</f>
        <v>15000</v>
      </c>
      <c r="F381" s="461" t="s">
        <v>401</v>
      </c>
      <c r="G381" s="45" t="s">
        <v>975</v>
      </c>
      <c r="H381" s="8" t="s">
        <v>415</v>
      </c>
      <c r="I381" s="417">
        <v>0</v>
      </c>
      <c r="J381" s="399">
        <v>0</v>
      </c>
    </row>
    <row r="382" spans="1:10" s="301" customFormat="1" ht="27" thickBot="1">
      <c r="A382" s="314" t="s">
        <v>921</v>
      </c>
      <c r="B382" s="310" t="s">
        <v>152</v>
      </c>
      <c r="C382" s="311"/>
      <c r="D382" s="310">
        <f>D384+D398+D410</f>
        <v>10651</v>
      </c>
      <c r="E382" s="323"/>
      <c r="F382" s="314" t="s">
        <v>921</v>
      </c>
      <c r="G382" s="310" t="s">
        <v>152</v>
      </c>
      <c r="H382" s="311"/>
      <c r="I382" s="410">
        <f>I384+I398+I410</f>
        <v>10219.900000000001</v>
      </c>
      <c r="J382" s="410">
        <f>J384+J398+J410</f>
        <v>9420.2000000000007</v>
      </c>
    </row>
    <row r="383" spans="1:10" ht="27" thickBot="1">
      <c r="A383" s="196" t="s">
        <v>922</v>
      </c>
      <c r="B383" s="194" t="s">
        <v>492</v>
      </c>
      <c r="C383" s="300"/>
      <c r="D383" s="306">
        <f>D384</f>
        <v>5331.7</v>
      </c>
      <c r="E383" s="307"/>
      <c r="F383" s="196" t="s">
        <v>922</v>
      </c>
      <c r="G383" s="194" t="s">
        <v>492</v>
      </c>
      <c r="H383" s="300"/>
      <c r="I383" s="306">
        <f>I384</f>
        <v>4900.6000000000004</v>
      </c>
      <c r="J383" s="306">
        <f>J384</f>
        <v>4900.6000000000004</v>
      </c>
    </row>
    <row r="384" spans="1:10" ht="40.200000000000003" thickBot="1">
      <c r="A384" s="59" t="s">
        <v>691</v>
      </c>
      <c r="B384" s="29" t="s">
        <v>532</v>
      </c>
      <c r="C384" s="8"/>
      <c r="D384" s="123">
        <f>D385+D387+D392+D396+D394</f>
        <v>5331.7</v>
      </c>
      <c r="F384" s="59" t="s">
        <v>691</v>
      </c>
      <c r="G384" s="29" t="s">
        <v>532</v>
      </c>
      <c r="H384" s="8"/>
      <c r="I384" s="123">
        <f>I385+I387+I392+I396+I394</f>
        <v>4900.6000000000004</v>
      </c>
      <c r="J384" s="123">
        <f>J385+J387+J392+J396+J394</f>
        <v>4900.6000000000004</v>
      </c>
    </row>
    <row r="385" spans="1:10" ht="15" thickBot="1">
      <c r="A385" s="230" t="s">
        <v>412</v>
      </c>
      <c r="B385" s="30" t="s">
        <v>533</v>
      </c>
      <c r="C385" s="9"/>
      <c r="D385" s="44">
        <f>D386</f>
        <v>5281.7</v>
      </c>
      <c r="F385" s="230" t="s">
        <v>412</v>
      </c>
      <c r="G385" s="30" t="s">
        <v>533</v>
      </c>
      <c r="H385" s="9"/>
      <c r="I385" s="44">
        <f>I386</f>
        <v>4850.6000000000004</v>
      </c>
      <c r="J385" s="44">
        <f>J386</f>
        <v>4850.6000000000004</v>
      </c>
    </row>
    <row r="386" spans="1:10" ht="25.2" thickBot="1">
      <c r="A386" s="5" t="s">
        <v>400</v>
      </c>
      <c r="B386" s="30" t="s">
        <v>533</v>
      </c>
      <c r="C386" s="8" t="s">
        <v>313</v>
      </c>
      <c r="D386" s="44">
        <f>'пр.7,8'!G674</f>
        <v>5281.7</v>
      </c>
      <c r="F386" s="5" t="s">
        <v>400</v>
      </c>
      <c r="G386" s="30" t="s">
        <v>533</v>
      </c>
      <c r="H386" s="8" t="s">
        <v>313</v>
      </c>
      <c r="I386" s="44">
        <f>'пр.7,8'!G1421</f>
        <v>4850.6000000000004</v>
      </c>
      <c r="J386" s="44">
        <f>'пр.7,8'!H1421</f>
        <v>4850.6000000000004</v>
      </c>
    </row>
    <row r="387" spans="1:10" ht="15" thickBot="1">
      <c r="A387" s="230" t="s">
        <v>106</v>
      </c>
      <c r="B387" s="30" t="s">
        <v>534</v>
      </c>
      <c r="C387" s="8"/>
      <c r="D387" s="417">
        <f>D388+D389+D391+D390</f>
        <v>50</v>
      </c>
      <c r="F387" s="230" t="s">
        <v>106</v>
      </c>
      <c r="G387" s="30" t="s">
        <v>534</v>
      </c>
      <c r="H387" s="8"/>
      <c r="I387" s="44">
        <f>I388+I389+I391</f>
        <v>50</v>
      </c>
      <c r="J387" s="44">
        <f>J388+J389+J391</f>
        <v>50</v>
      </c>
    </row>
    <row r="388" spans="1:10" ht="25.2" thickBot="1">
      <c r="A388" s="5" t="s">
        <v>400</v>
      </c>
      <c r="B388" s="30" t="s">
        <v>534</v>
      </c>
      <c r="C388" s="8" t="s">
        <v>313</v>
      </c>
      <c r="D388" s="44">
        <f>'пр.7,8'!G676</f>
        <v>0</v>
      </c>
      <c r="F388" s="5" t="s">
        <v>400</v>
      </c>
      <c r="G388" s="30" t="s">
        <v>534</v>
      </c>
      <c r="H388" s="8" t="s">
        <v>313</v>
      </c>
      <c r="I388" s="44">
        <v>0</v>
      </c>
      <c r="J388" s="44">
        <v>0</v>
      </c>
    </row>
    <row r="389" spans="1:10" ht="15" thickBot="1">
      <c r="A389" s="27" t="s">
        <v>401</v>
      </c>
      <c r="B389" s="30" t="s">
        <v>534</v>
      </c>
      <c r="C389" s="8" t="s">
        <v>415</v>
      </c>
      <c r="D389" s="417">
        <f>'пр.7,8'!G677</f>
        <v>50</v>
      </c>
      <c r="F389" s="27" t="s">
        <v>401</v>
      </c>
      <c r="G389" s="30" t="s">
        <v>534</v>
      </c>
      <c r="H389" s="8" t="s">
        <v>415</v>
      </c>
      <c r="I389" s="44">
        <f>'пр.7,8'!G1424</f>
        <v>50</v>
      </c>
      <c r="J389" s="44">
        <f>'пр.7,8'!H1424</f>
        <v>50</v>
      </c>
    </row>
    <row r="390" spans="1:10" ht="15" thickBot="1">
      <c r="A390" s="5" t="s">
        <v>409</v>
      </c>
      <c r="B390" s="30" t="s">
        <v>534</v>
      </c>
      <c r="C390" s="30" t="s">
        <v>241</v>
      </c>
      <c r="D390" s="44">
        <f>'пр.7,8'!G678</f>
        <v>0</v>
      </c>
      <c r="F390" s="5" t="s">
        <v>409</v>
      </c>
      <c r="G390" s="30" t="s">
        <v>534</v>
      </c>
      <c r="H390" s="30" t="s">
        <v>241</v>
      </c>
      <c r="I390" s="44"/>
      <c r="J390" s="44"/>
    </row>
    <row r="391" spans="1:10" ht="15" thickBot="1">
      <c r="A391" s="248" t="s">
        <v>402</v>
      </c>
      <c r="B391" s="30" t="s">
        <v>534</v>
      </c>
      <c r="C391" s="8" t="s">
        <v>312</v>
      </c>
      <c r="D391" s="44">
        <f>'пр.7,8'!G679</f>
        <v>0</v>
      </c>
      <c r="F391" s="248" t="s">
        <v>402</v>
      </c>
      <c r="G391" s="30" t="s">
        <v>534</v>
      </c>
      <c r="H391" s="8" t="s">
        <v>312</v>
      </c>
      <c r="I391" s="44">
        <v>0</v>
      </c>
      <c r="J391" s="44">
        <v>0</v>
      </c>
    </row>
    <row r="392" spans="1:10" ht="15" thickBot="1">
      <c r="A392" s="230" t="s">
        <v>107</v>
      </c>
      <c r="B392" s="30" t="s">
        <v>535</v>
      </c>
      <c r="C392" s="8"/>
      <c r="D392" s="44">
        <f>D393</f>
        <v>0</v>
      </c>
      <c r="F392" s="230" t="s">
        <v>107</v>
      </c>
      <c r="G392" s="30" t="s">
        <v>535</v>
      </c>
      <c r="H392" s="8"/>
      <c r="I392" s="44">
        <f>I393</f>
        <v>0</v>
      </c>
      <c r="J392" s="44">
        <f>J393</f>
        <v>0</v>
      </c>
    </row>
    <row r="393" spans="1:10" ht="15" thickBot="1">
      <c r="A393" s="27" t="s">
        <v>401</v>
      </c>
      <c r="B393" s="30" t="s">
        <v>535</v>
      </c>
      <c r="C393" s="8" t="s">
        <v>415</v>
      </c>
      <c r="D393" s="44">
        <f>'пр.7,8'!G681</f>
        <v>0</v>
      </c>
      <c r="F393" s="27" t="s">
        <v>401</v>
      </c>
      <c r="G393" s="30" t="s">
        <v>535</v>
      </c>
      <c r="H393" s="8" t="s">
        <v>415</v>
      </c>
      <c r="I393" s="44">
        <v>0</v>
      </c>
      <c r="J393" s="44">
        <v>0</v>
      </c>
    </row>
    <row r="394" spans="1:10" ht="27" thickBot="1">
      <c r="A394" s="53" t="s">
        <v>678</v>
      </c>
      <c r="B394" s="30" t="s">
        <v>615</v>
      </c>
      <c r="C394" s="30"/>
      <c r="D394" s="44">
        <f>D395</f>
        <v>0</v>
      </c>
      <c r="F394" s="53" t="s">
        <v>678</v>
      </c>
      <c r="G394" s="30" t="s">
        <v>615</v>
      </c>
      <c r="H394" s="30"/>
      <c r="I394" s="44">
        <f>I395</f>
        <v>0</v>
      </c>
      <c r="J394" s="44">
        <f>J395</f>
        <v>0</v>
      </c>
    </row>
    <row r="395" spans="1:10" ht="15" thickBot="1">
      <c r="A395" s="27" t="s">
        <v>401</v>
      </c>
      <c r="B395" s="30" t="s">
        <v>615</v>
      </c>
      <c r="C395" s="30" t="s">
        <v>415</v>
      </c>
      <c r="D395" s="44">
        <f>'пр.7,8'!G683</f>
        <v>0</v>
      </c>
      <c r="F395" s="27" t="s">
        <v>401</v>
      </c>
      <c r="G395" s="30" t="s">
        <v>615</v>
      </c>
      <c r="H395" s="30" t="s">
        <v>415</v>
      </c>
      <c r="I395" s="44">
        <v>0</v>
      </c>
      <c r="J395" s="44">
        <v>0</v>
      </c>
    </row>
    <row r="396" spans="1:10" ht="15" thickBot="1">
      <c r="A396" s="230" t="s">
        <v>2</v>
      </c>
      <c r="B396" s="30" t="s">
        <v>536</v>
      </c>
      <c r="C396" s="8"/>
      <c r="D396" s="44">
        <f>D397</f>
        <v>0</v>
      </c>
      <c r="F396" s="230" t="s">
        <v>2</v>
      </c>
      <c r="G396" s="30" t="s">
        <v>536</v>
      </c>
      <c r="H396" s="8"/>
      <c r="I396" s="44">
        <f>I397</f>
        <v>0</v>
      </c>
      <c r="J396" s="44">
        <f>J397</f>
        <v>0</v>
      </c>
    </row>
    <row r="397" spans="1:10" ht="15" thickBot="1">
      <c r="A397" s="27" t="s">
        <v>401</v>
      </c>
      <c r="B397" s="30" t="s">
        <v>536</v>
      </c>
      <c r="C397" s="8" t="s">
        <v>415</v>
      </c>
      <c r="D397" s="44">
        <f>'пр.7,8'!G685</f>
        <v>0</v>
      </c>
      <c r="F397" s="27" t="s">
        <v>401</v>
      </c>
      <c r="G397" s="30" t="s">
        <v>536</v>
      </c>
      <c r="H397" s="8" t="s">
        <v>415</v>
      </c>
      <c r="I397" s="44">
        <v>0</v>
      </c>
      <c r="J397" s="44">
        <v>0</v>
      </c>
    </row>
    <row r="398" spans="1:10" ht="27" thickBot="1">
      <c r="A398" s="196" t="s">
        <v>923</v>
      </c>
      <c r="B398" s="194" t="s">
        <v>493</v>
      </c>
      <c r="C398" s="202"/>
      <c r="D398" s="306">
        <f>D399+D403+D407</f>
        <v>5319.3</v>
      </c>
      <c r="E398" s="307"/>
      <c r="F398" s="196" t="s">
        <v>923</v>
      </c>
      <c r="G398" s="194" t="s">
        <v>493</v>
      </c>
      <c r="H398" s="202"/>
      <c r="I398" s="306">
        <f>I399+I403+I407</f>
        <v>5319.3</v>
      </c>
      <c r="J398" s="306">
        <f>J399+J403+J407</f>
        <v>4519.6000000000004</v>
      </c>
    </row>
    <row r="399" spans="1:10" ht="15" thickBot="1">
      <c r="A399" s="59" t="s">
        <v>489</v>
      </c>
      <c r="B399" s="122" t="s">
        <v>518</v>
      </c>
      <c r="C399" s="122"/>
      <c r="D399" s="123">
        <f>D400</f>
        <v>5319.3</v>
      </c>
      <c r="F399" s="59" t="s">
        <v>489</v>
      </c>
      <c r="G399" s="122" t="s">
        <v>518</v>
      </c>
      <c r="H399" s="122"/>
      <c r="I399" s="123">
        <f>I400</f>
        <v>5319.3</v>
      </c>
      <c r="J399" s="123">
        <f>J400</f>
        <v>4519.6000000000004</v>
      </c>
    </row>
    <row r="400" spans="1:10" ht="15" thickBot="1">
      <c r="A400" s="82" t="s">
        <v>153</v>
      </c>
      <c r="B400" s="45" t="s">
        <v>519</v>
      </c>
      <c r="C400" s="45"/>
      <c r="D400" s="44">
        <f>D401+D402</f>
        <v>5319.3</v>
      </c>
      <c r="F400" s="82" t="s">
        <v>153</v>
      </c>
      <c r="G400" s="45" t="s">
        <v>519</v>
      </c>
      <c r="H400" s="45"/>
      <c r="I400" s="44">
        <f>I401+I402</f>
        <v>5319.3</v>
      </c>
      <c r="J400" s="44">
        <f>J401+J402</f>
        <v>4519.6000000000004</v>
      </c>
    </row>
    <row r="401" spans="1:10" ht="15" thickBot="1">
      <c r="A401" s="43" t="s">
        <v>401</v>
      </c>
      <c r="B401" s="45" t="s">
        <v>519</v>
      </c>
      <c r="C401" s="45" t="s">
        <v>415</v>
      </c>
      <c r="D401" s="44">
        <f>'пр.7,8'!G703</f>
        <v>5319.3</v>
      </c>
      <c r="F401" s="43" t="s">
        <v>401</v>
      </c>
      <c r="G401" s="45" t="s">
        <v>519</v>
      </c>
      <c r="H401" s="45" t="s">
        <v>415</v>
      </c>
      <c r="I401" s="44">
        <f>'пр.7,8'!G1447</f>
        <v>5319.3</v>
      </c>
      <c r="J401" s="44">
        <f>'пр.7,8'!H1447</f>
        <v>4519.6000000000004</v>
      </c>
    </row>
    <row r="402" spans="1:10" ht="15" thickBot="1">
      <c r="A402" s="248" t="s">
        <v>402</v>
      </c>
      <c r="B402" s="45" t="s">
        <v>519</v>
      </c>
      <c r="C402" s="45" t="s">
        <v>312</v>
      </c>
      <c r="D402" s="44">
        <f>'пр.7,8'!G704</f>
        <v>0</v>
      </c>
      <c r="F402" s="248" t="s">
        <v>402</v>
      </c>
      <c r="G402" s="45" t="s">
        <v>519</v>
      </c>
      <c r="H402" s="45" t="s">
        <v>312</v>
      </c>
      <c r="I402" s="44">
        <v>0</v>
      </c>
      <c r="J402" s="44">
        <v>0</v>
      </c>
    </row>
    <row r="403" spans="1:10" ht="15" thickBot="1">
      <c r="A403" s="59" t="s">
        <v>490</v>
      </c>
      <c r="B403" s="122" t="s">
        <v>520</v>
      </c>
      <c r="C403" s="122"/>
      <c r="D403" s="123">
        <f>D404</f>
        <v>0</v>
      </c>
      <c r="F403" s="59" t="s">
        <v>490</v>
      </c>
      <c r="G403" s="122" t="s">
        <v>520</v>
      </c>
      <c r="H403" s="122"/>
      <c r="I403" s="123">
        <f>I404</f>
        <v>0</v>
      </c>
      <c r="J403" s="123">
        <f>J404</f>
        <v>0</v>
      </c>
    </row>
    <row r="404" spans="1:10" ht="15" thickBot="1">
      <c r="A404" s="82" t="s">
        <v>153</v>
      </c>
      <c r="B404" s="45" t="s">
        <v>521</v>
      </c>
      <c r="C404" s="45"/>
      <c r="D404" s="44">
        <f>D405+D406</f>
        <v>0</v>
      </c>
      <c r="F404" s="82" t="s">
        <v>153</v>
      </c>
      <c r="G404" s="45" t="s">
        <v>521</v>
      </c>
      <c r="H404" s="45"/>
      <c r="I404" s="44">
        <f>I405+I406</f>
        <v>0</v>
      </c>
      <c r="J404" s="44">
        <f>J405+J406</f>
        <v>0</v>
      </c>
    </row>
    <row r="405" spans="1:10" ht="15" thickBot="1">
      <c r="A405" s="43" t="s">
        <v>401</v>
      </c>
      <c r="B405" s="45" t="s">
        <v>521</v>
      </c>
      <c r="C405" s="45" t="s">
        <v>415</v>
      </c>
      <c r="D405" s="44">
        <f>'пр.7,8'!G707</f>
        <v>0</v>
      </c>
      <c r="F405" s="43" t="s">
        <v>401</v>
      </c>
      <c r="G405" s="45" t="s">
        <v>521</v>
      </c>
      <c r="H405" s="45" t="s">
        <v>415</v>
      </c>
      <c r="I405" s="44">
        <v>0</v>
      </c>
      <c r="J405" s="44">
        <v>0</v>
      </c>
    </row>
    <row r="406" spans="1:10" ht="15" thickBot="1">
      <c r="A406" s="43" t="s">
        <v>563</v>
      </c>
      <c r="B406" s="45" t="s">
        <v>521</v>
      </c>
      <c r="C406" s="45" t="s">
        <v>564</v>
      </c>
      <c r="D406" s="44">
        <f>'пр.7,8'!G708</f>
        <v>0</v>
      </c>
      <c r="F406" s="43" t="s">
        <v>563</v>
      </c>
      <c r="G406" s="45" t="s">
        <v>521</v>
      </c>
      <c r="H406" s="45" t="s">
        <v>564</v>
      </c>
      <c r="I406" s="44">
        <v>0</v>
      </c>
      <c r="J406" s="44">
        <v>0</v>
      </c>
    </row>
    <row r="407" spans="1:10" ht="40.200000000000003" thickBot="1">
      <c r="A407" s="59" t="s">
        <v>491</v>
      </c>
      <c r="B407" s="122" t="s">
        <v>522</v>
      </c>
      <c r="C407" s="30"/>
      <c r="D407" s="123">
        <f>D408</f>
        <v>0</v>
      </c>
      <c r="F407" s="59" t="s">
        <v>491</v>
      </c>
      <c r="G407" s="122" t="s">
        <v>522</v>
      </c>
      <c r="H407" s="30"/>
      <c r="I407" s="123">
        <f>I408</f>
        <v>0</v>
      </c>
      <c r="J407" s="123">
        <f>'пр.7,8'!F1453</f>
        <v>0</v>
      </c>
    </row>
    <row r="408" spans="1:10" ht="15" thickBot="1">
      <c r="A408" s="82" t="s">
        <v>153</v>
      </c>
      <c r="B408" s="45" t="s">
        <v>523</v>
      </c>
      <c r="C408" s="30"/>
      <c r="D408" s="44">
        <f>'пр.7,8'!G711</f>
        <v>0</v>
      </c>
      <c r="F408" s="82" t="s">
        <v>153</v>
      </c>
      <c r="G408" s="45" t="s">
        <v>523</v>
      </c>
      <c r="H408" s="30"/>
      <c r="I408" s="44">
        <f>I409</f>
        <v>0</v>
      </c>
      <c r="J408" s="44">
        <f>'пр.7,8'!F1454</f>
        <v>0</v>
      </c>
    </row>
    <row r="409" spans="1:10" ht="15" thickBot="1">
      <c r="A409" s="43" t="s">
        <v>401</v>
      </c>
      <c r="B409" s="45" t="s">
        <v>523</v>
      </c>
      <c r="C409" s="30" t="s">
        <v>415</v>
      </c>
      <c r="D409" s="44">
        <f>'пр.7,8'!G711</f>
        <v>0</v>
      </c>
      <c r="F409" s="43" t="s">
        <v>401</v>
      </c>
      <c r="G409" s="45" t="s">
        <v>523</v>
      </c>
      <c r="H409" s="30" t="s">
        <v>415</v>
      </c>
      <c r="I409" s="44">
        <v>0</v>
      </c>
      <c r="J409" s="44">
        <v>0</v>
      </c>
    </row>
    <row r="410" spans="1:10" ht="40.200000000000003" thickBot="1">
      <c r="A410" s="196" t="s">
        <v>1025</v>
      </c>
      <c r="B410" s="194" t="s">
        <v>1026</v>
      </c>
      <c r="C410" s="194"/>
      <c r="D410" s="194">
        <f>D411+D414</f>
        <v>0</v>
      </c>
      <c r="F410" s="196" t="s">
        <v>1025</v>
      </c>
      <c r="G410" s="194" t="s">
        <v>1026</v>
      </c>
      <c r="H410" s="194"/>
      <c r="I410" s="194">
        <f>I411+I414</f>
        <v>0</v>
      </c>
      <c r="J410" s="194">
        <f>J411+J414</f>
        <v>0</v>
      </c>
    </row>
    <row r="411" spans="1:10" ht="40.200000000000003" thickBot="1">
      <c r="A411" s="511" t="s">
        <v>1027</v>
      </c>
      <c r="B411" s="508" t="s">
        <v>1028</v>
      </c>
      <c r="C411" s="30"/>
      <c r="D411" s="44">
        <f>D412</f>
        <v>0</v>
      </c>
      <c r="F411" s="511" t="s">
        <v>1027</v>
      </c>
      <c r="G411" s="508" t="s">
        <v>1028</v>
      </c>
      <c r="H411" s="30"/>
      <c r="I411" s="44">
        <f>I412</f>
        <v>0</v>
      </c>
      <c r="J411" s="44">
        <f>J412</f>
        <v>0</v>
      </c>
    </row>
    <row r="412" spans="1:10" ht="24.6" thickBot="1">
      <c r="A412" s="512" t="s">
        <v>114</v>
      </c>
      <c r="B412" s="516" t="s">
        <v>1029</v>
      </c>
      <c r="C412" s="250"/>
      <c r="D412" s="44">
        <f>D413</f>
        <v>0</v>
      </c>
      <c r="F412" s="512" t="s">
        <v>114</v>
      </c>
      <c r="G412" s="516" t="s">
        <v>1029</v>
      </c>
      <c r="H412" s="250"/>
      <c r="I412" s="44">
        <f>I413</f>
        <v>0</v>
      </c>
      <c r="J412" s="44">
        <f>J413</f>
        <v>0</v>
      </c>
    </row>
    <row r="413" spans="1:10" ht="15" thickBot="1">
      <c r="A413" s="517" t="s">
        <v>401</v>
      </c>
      <c r="B413" s="516" t="s">
        <v>1029</v>
      </c>
      <c r="C413" s="250" t="s">
        <v>415</v>
      </c>
      <c r="D413" s="44">
        <f>'пр.7,8'!G691</f>
        <v>0</v>
      </c>
      <c r="F413" s="517" t="s">
        <v>401</v>
      </c>
      <c r="G413" s="516" t="s">
        <v>1029</v>
      </c>
      <c r="H413" s="250" t="s">
        <v>415</v>
      </c>
      <c r="I413" s="44">
        <f>'пр.7,8'!G1438</f>
        <v>0</v>
      </c>
      <c r="J413" s="44">
        <f>'пр.7,8'!H1438</f>
        <v>0</v>
      </c>
    </row>
    <row r="414" spans="1:10" ht="15" thickBot="1">
      <c r="A414" s="511" t="s">
        <v>1030</v>
      </c>
      <c r="B414" s="508" t="s">
        <v>1031</v>
      </c>
      <c r="C414" s="30"/>
      <c r="D414" s="44">
        <f>D415</f>
        <v>0</v>
      </c>
      <c r="F414" s="511" t="s">
        <v>1030</v>
      </c>
      <c r="G414" s="508" t="s">
        <v>1031</v>
      </c>
      <c r="H414" s="30"/>
      <c r="I414" s="44">
        <f>I415</f>
        <v>0</v>
      </c>
      <c r="J414" s="44">
        <f>J415</f>
        <v>0</v>
      </c>
    </row>
    <row r="415" spans="1:10" ht="24.6" thickBot="1">
      <c r="A415" s="512" t="s">
        <v>114</v>
      </c>
      <c r="B415" s="516" t="s">
        <v>1032</v>
      </c>
      <c r="C415" s="250"/>
      <c r="D415" s="44">
        <f>D416</f>
        <v>0</v>
      </c>
      <c r="F415" s="512" t="s">
        <v>114</v>
      </c>
      <c r="G415" s="516" t="s">
        <v>1032</v>
      </c>
      <c r="H415" s="250"/>
      <c r="I415" s="44">
        <f>I416</f>
        <v>0</v>
      </c>
      <c r="J415" s="44">
        <f>J416</f>
        <v>0</v>
      </c>
    </row>
    <row r="416" spans="1:10" ht="15" thickBot="1">
      <c r="A416" s="517" t="s">
        <v>401</v>
      </c>
      <c r="B416" s="516" t="s">
        <v>1032</v>
      </c>
      <c r="C416" s="250" t="s">
        <v>415</v>
      </c>
      <c r="D416" s="44">
        <f>'пр.7,8'!G694</f>
        <v>0</v>
      </c>
      <c r="F416" s="517" t="s">
        <v>401</v>
      </c>
      <c r="G416" s="516" t="s">
        <v>1032</v>
      </c>
      <c r="H416" s="250" t="s">
        <v>415</v>
      </c>
      <c r="I416" s="44">
        <f>'пр.7,8'!G1441</f>
        <v>0</v>
      </c>
      <c r="J416" s="44">
        <f>'пр.7,8'!H1441</f>
        <v>0</v>
      </c>
    </row>
    <row r="417" spans="1:10" ht="27" thickBot="1">
      <c r="A417" s="309" t="s">
        <v>911</v>
      </c>
      <c r="B417" s="310" t="s">
        <v>186</v>
      </c>
      <c r="C417" s="311"/>
      <c r="D417" s="312">
        <f>D418+D434+D437</f>
        <v>86002.400000000009</v>
      </c>
      <c r="E417" s="313"/>
      <c r="F417" s="309" t="s">
        <v>911</v>
      </c>
      <c r="G417" s="310" t="s">
        <v>186</v>
      </c>
      <c r="H417" s="311"/>
      <c r="I417" s="312">
        <f>I418+I434+I437</f>
        <v>73518.8</v>
      </c>
      <c r="J417" s="312">
        <f>J418+J434+J437</f>
        <v>72342.900000000009</v>
      </c>
    </row>
    <row r="418" spans="1:10" ht="27" thickBot="1">
      <c r="A418" s="61" t="s">
        <v>692</v>
      </c>
      <c r="B418" s="58" t="s">
        <v>187</v>
      </c>
      <c r="C418" s="54"/>
      <c r="D418" s="220">
        <f>D419+D421+D425+D430+D428+D432</f>
        <v>14161.1</v>
      </c>
      <c r="F418" s="61" t="s">
        <v>692</v>
      </c>
      <c r="G418" s="58" t="s">
        <v>187</v>
      </c>
      <c r="H418" s="54"/>
      <c r="I418" s="220">
        <f>I419+I421+I425+I430+I428+I432</f>
        <v>14098.3</v>
      </c>
      <c r="J418" s="220">
        <f>J419+J421+J425+J430+J428+J432</f>
        <v>12992.1</v>
      </c>
    </row>
    <row r="419" spans="1:10" ht="15" thickBot="1">
      <c r="A419" s="230" t="s">
        <v>412</v>
      </c>
      <c r="B419" s="30" t="s">
        <v>188</v>
      </c>
      <c r="C419" s="9"/>
      <c r="D419" s="44">
        <f>D420</f>
        <v>13955.2</v>
      </c>
      <c r="F419" s="230" t="s">
        <v>412</v>
      </c>
      <c r="G419" s="30" t="s">
        <v>188</v>
      </c>
      <c r="H419" s="9"/>
      <c r="I419" s="417">
        <f>I420</f>
        <v>12816</v>
      </c>
      <c r="J419" s="417">
        <f>J420</f>
        <v>12816</v>
      </c>
    </row>
    <row r="420" spans="1:10" ht="25.2" thickBot="1">
      <c r="A420" s="5" t="s">
        <v>400</v>
      </c>
      <c r="B420" s="30" t="s">
        <v>188</v>
      </c>
      <c r="C420" s="8" t="s">
        <v>313</v>
      </c>
      <c r="D420" s="44">
        <f>'пр.7,8'!G502</f>
        <v>13955.2</v>
      </c>
      <c r="F420" s="5" t="s">
        <v>400</v>
      </c>
      <c r="G420" s="30" t="s">
        <v>188</v>
      </c>
      <c r="H420" s="8" t="s">
        <v>313</v>
      </c>
      <c r="I420" s="417">
        <f>'пр.7,8'!G1249</f>
        <v>12816</v>
      </c>
      <c r="J420" s="417">
        <f>'пр.7,8'!H1249</f>
        <v>12816</v>
      </c>
    </row>
    <row r="421" spans="1:10" ht="15" thickBot="1">
      <c r="A421" s="230" t="s">
        <v>106</v>
      </c>
      <c r="B421" s="30" t="s">
        <v>189</v>
      </c>
      <c r="C421" s="9"/>
      <c r="D421" s="417">
        <f>D422+D423+D424</f>
        <v>188</v>
      </c>
      <c r="F421" s="230" t="s">
        <v>106</v>
      </c>
      <c r="G421" s="30" t="s">
        <v>189</v>
      </c>
      <c r="H421" s="9"/>
      <c r="I421" s="417">
        <f>I422+I423+I424</f>
        <v>1267.3</v>
      </c>
      <c r="J421" s="417">
        <f>J422+J423+J424</f>
        <v>160</v>
      </c>
    </row>
    <row r="422" spans="1:10" ht="25.2" thickBot="1">
      <c r="A422" s="5" t="s">
        <v>400</v>
      </c>
      <c r="B422" s="30" t="s">
        <v>189</v>
      </c>
      <c r="C422" s="8" t="s">
        <v>313</v>
      </c>
      <c r="D422" s="417">
        <f>'пр.7,8'!G504</f>
        <v>0</v>
      </c>
      <c r="F422" s="5" t="s">
        <v>400</v>
      </c>
      <c r="G422" s="30" t="s">
        <v>189</v>
      </c>
      <c r="H422" s="8" t="s">
        <v>313</v>
      </c>
      <c r="I422" s="417"/>
      <c r="J422" s="417"/>
    </row>
    <row r="423" spans="1:10" ht="15" thickBot="1">
      <c r="A423" s="27" t="s">
        <v>401</v>
      </c>
      <c r="B423" s="30" t="s">
        <v>189</v>
      </c>
      <c r="C423" s="8" t="s">
        <v>415</v>
      </c>
      <c r="D423" s="417">
        <f>'пр.7,8'!G505</f>
        <v>188</v>
      </c>
      <c r="F423" s="27" t="s">
        <v>401</v>
      </c>
      <c r="G423" s="30" t="s">
        <v>189</v>
      </c>
      <c r="H423" s="8" t="s">
        <v>415</v>
      </c>
      <c r="I423" s="417">
        <f>'пр.7,8'!G1252</f>
        <v>1267.3</v>
      </c>
      <c r="J423" s="417">
        <f>'пр.7,8'!H1252</f>
        <v>160</v>
      </c>
    </row>
    <row r="424" spans="1:10" ht="15" thickBot="1">
      <c r="A424" s="248" t="s">
        <v>402</v>
      </c>
      <c r="B424" s="30" t="s">
        <v>189</v>
      </c>
      <c r="C424" s="8" t="s">
        <v>312</v>
      </c>
      <c r="D424" s="44">
        <f>'пр.7,8'!G506</f>
        <v>0</v>
      </c>
      <c r="F424" s="248" t="s">
        <v>402</v>
      </c>
      <c r="G424" s="30" t="s">
        <v>189</v>
      </c>
      <c r="H424" s="8" t="s">
        <v>312</v>
      </c>
      <c r="I424" s="417">
        <v>0</v>
      </c>
      <c r="J424" s="417">
        <v>0</v>
      </c>
    </row>
    <row r="425" spans="1:10" ht="15" thickBot="1">
      <c r="A425" s="230" t="s">
        <v>107</v>
      </c>
      <c r="B425" s="30" t="s">
        <v>190</v>
      </c>
      <c r="C425" s="8"/>
      <c r="D425" s="44">
        <f>D427+D426</f>
        <v>0</v>
      </c>
      <c r="F425" s="230" t="s">
        <v>107</v>
      </c>
      <c r="G425" s="30" t="s">
        <v>190</v>
      </c>
      <c r="H425" s="8"/>
      <c r="I425" s="417">
        <f>I427+I426</f>
        <v>0</v>
      </c>
      <c r="J425" s="417">
        <f>J427+J426</f>
        <v>0</v>
      </c>
    </row>
    <row r="426" spans="1:10" ht="25.2" thickBot="1">
      <c r="A426" s="5" t="s">
        <v>400</v>
      </c>
      <c r="B426" s="30" t="s">
        <v>190</v>
      </c>
      <c r="C426" s="8" t="s">
        <v>313</v>
      </c>
      <c r="D426" s="44">
        <f>'пр.7,8'!G508</f>
        <v>0</v>
      </c>
      <c r="F426" s="5" t="s">
        <v>400</v>
      </c>
      <c r="G426" s="30" t="s">
        <v>190</v>
      </c>
      <c r="H426" s="8" t="s">
        <v>313</v>
      </c>
      <c r="I426" s="44">
        <v>0</v>
      </c>
      <c r="J426" s="44">
        <v>0</v>
      </c>
    </row>
    <row r="427" spans="1:10" ht="15" thickBot="1">
      <c r="A427" s="27" t="s">
        <v>401</v>
      </c>
      <c r="B427" s="30" t="s">
        <v>190</v>
      </c>
      <c r="C427" s="8" t="s">
        <v>415</v>
      </c>
      <c r="D427" s="44">
        <f>'пр.7,8'!G509</f>
        <v>0</v>
      </c>
      <c r="F427" s="27" t="s">
        <v>401</v>
      </c>
      <c r="G427" s="30" t="s">
        <v>190</v>
      </c>
      <c r="H427" s="8" t="s">
        <v>415</v>
      </c>
      <c r="I427" s="44">
        <v>0</v>
      </c>
      <c r="J427" s="44">
        <v>0</v>
      </c>
    </row>
    <row r="428" spans="1:10" ht="27" thickBot="1">
      <c r="A428" s="53" t="s">
        <v>678</v>
      </c>
      <c r="B428" s="30" t="s">
        <v>610</v>
      </c>
      <c r="C428" s="30"/>
      <c r="D428" s="44">
        <f>D429</f>
        <v>0</v>
      </c>
      <c r="F428" s="53" t="s">
        <v>678</v>
      </c>
      <c r="G428" s="30" t="s">
        <v>610</v>
      </c>
      <c r="H428" s="30"/>
      <c r="I428" s="44">
        <f>I429</f>
        <v>0</v>
      </c>
      <c r="J428" s="44">
        <f>J429</f>
        <v>0</v>
      </c>
    </row>
    <row r="429" spans="1:10" ht="15" thickBot="1">
      <c r="A429" s="27" t="s">
        <v>401</v>
      </c>
      <c r="B429" s="30" t="s">
        <v>610</v>
      </c>
      <c r="C429" s="30" t="s">
        <v>415</v>
      </c>
      <c r="D429" s="44">
        <f>'пр.7,8'!G511</f>
        <v>0</v>
      </c>
      <c r="F429" s="27" t="s">
        <v>401</v>
      </c>
      <c r="G429" s="30" t="s">
        <v>610</v>
      </c>
      <c r="H429" s="30" t="s">
        <v>415</v>
      </c>
      <c r="I429" s="44">
        <v>0</v>
      </c>
      <c r="J429" s="44">
        <v>0</v>
      </c>
    </row>
    <row r="430" spans="1:10" ht="15" thickBot="1">
      <c r="A430" s="230" t="s">
        <v>2</v>
      </c>
      <c r="B430" s="30" t="s">
        <v>191</v>
      </c>
      <c r="C430" s="8"/>
      <c r="D430" s="44">
        <f>D431</f>
        <v>0</v>
      </c>
      <c r="F430" s="230" t="s">
        <v>2</v>
      </c>
      <c r="G430" s="30" t="s">
        <v>191</v>
      </c>
      <c r="H430" s="8"/>
      <c r="I430" s="44">
        <f>I431</f>
        <v>0</v>
      </c>
      <c r="J430" s="44">
        <f>J431</f>
        <v>0</v>
      </c>
    </row>
    <row r="431" spans="1:10" ht="15" thickBot="1">
      <c r="A431" s="27" t="s">
        <v>401</v>
      </c>
      <c r="B431" s="30" t="s">
        <v>191</v>
      </c>
      <c r="C431" s="8" t="s">
        <v>415</v>
      </c>
      <c r="D431" s="44">
        <f>'пр.7,8'!G513</f>
        <v>0</v>
      </c>
      <c r="F431" s="27" t="s">
        <v>401</v>
      </c>
      <c r="G431" s="30" t="s">
        <v>191</v>
      </c>
      <c r="H431" s="8" t="s">
        <v>415</v>
      </c>
      <c r="I431" s="44">
        <v>0</v>
      </c>
      <c r="J431" s="44">
        <v>0</v>
      </c>
    </row>
    <row r="432" spans="1:10" ht="27" thickBot="1">
      <c r="A432" s="28" t="s">
        <v>814</v>
      </c>
      <c r="B432" s="30" t="s">
        <v>815</v>
      </c>
      <c r="C432" s="30"/>
      <c r="D432" s="44">
        <f>D433</f>
        <v>17.899999999999999</v>
      </c>
      <c r="F432" s="28" t="s">
        <v>814</v>
      </c>
      <c r="G432" s="30" t="s">
        <v>815</v>
      </c>
      <c r="H432" s="30"/>
      <c r="I432" s="417">
        <f>I433</f>
        <v>15</v>
      </c>
      <c r="J432" s="44">
        <f>J433</f>
        <v>16.100000000000001</v>
      </c>
    </row>
    <row r="433" spans="1:10" ht="24.6" thickBot="1">
      <c r="A433" s="27" t="s">
        <v>404</v>
      </c>
      <c r="B433" s="30" t="s">
        <v>815</v>
      </c>
      <c r="C433" s="30" t="s">
        <v>313</v>
      </c>
      <c r="D433" s="44">
        <f>'пр.7,8'!G515</f>
        <v>17.899999999999999</v>
      </c>
      <c r="F433" s="27" t="s">
        <v>404</v>
      </c>
      <c r="G433" s="30" t="s">
        <v>815</v>
      </c>
      <c r="H433" s="30" t="s">
        <v>313</v>
      </c>
      <c r="I433" s="417">
        <f>'пр.7,8'!G1262</f>
        <v>15</v>
      </c>
      <c r="J433" s="44">
        <f>'пр.7,8'!H1262</f>
        <v>16.100000000000001</v>
      </c>
    </row>
    <row r="434" spans="1:10" ht="27" thickBot="1">
      <c r="A434" s="55" t="s">
        <v>170</v>
      </c>
      <c r="B434" s="29" t="s">
        <v>192</v>
      </c>
      <c r="C434" s="8"/>
      <c r="D434" s="123">
        <f>D436</f>
        <v>10</v>
      </c>
      <c r="F434" s="55" t="s">
        <v>170</v>
      </c>
      <c r="G434" s="29" t="s">
        <v>192</v>
      </c>
      <c r="H434" s="8"/>
      <c r="I434" s="123">
        <f>I436</f>
        <v>10</v>
      </c>
      <c r="J434" s="123">
        <f>J436</f>
        <v>10</v>
      </c>
    </row>
    <row r="435" spans="1:10" ht="27" thickBot="1">
      <c r="A435" s="31" t="s">
        <v>283</v>
      </c>
      <c r="B435" s="30" t="s">
        <v>193</v>
      </c>
      <c r="C435" s="8"/>
      <c r="D435" s="44">
        <f>D436</f>
        <v>10</v>
      </c>
      <c r="F435" s="31" t="s">
        <v>283</v>
      </c>
      <c r="G435" s="30" t="s">
        <v>193</v>
      </c>
      <c r="H435" s="8"/>
      <c r="I435" s="44">
        <f>I436</f>
        <v>10</v>
      </c>
      <c r="J435" s="44">
        <f>J436</f>
        <v>10</v>
      </c>
    </row>
    <row r="436" spans="1:10" ht="15" thickBot="1">
      <c r="A436" s="27" t="s">
        <v>268</v>
      </c>
      <c r="B436" s="30" t="s">
        <v>193</v>
      </c>
      <c r="C436" s="8" t="s">
        <v>269</v>
      </c>
      <c r="D436" s="44">
        <f>'пр.7,8'!G524</f>
        <v>10</v>
      </c>
      <c r="F436" s="27" t="s">
        <v>268</v>
      </c>
      <c r="G436" s="30" t="s">
        <v>193</v>
      </c>
      <c r="H436" s="8" t="s">
        <v>269</v>
      </c>
      <c r="I436" s="44">
        <f>'пр.7,8'!G1271</f>
        <v>10</v>
      </c>
      <c r="J436" s="44">
        <f>'пр.7,8'!H1271</f>
        <v>10</v>
      </c>
    </row>
    <row r="437" spans="1:10" ht="27" thickBot="1">
      <c r="A437" s="55" t="s">
        <v>171</v>
      </c>
      <c r="B437" s="29" t="s">
        <v>194</v>
      </c>
      <c r="C437" s="8"/>
      <c r="D437" s="123">
        <f>D438+D440</f>
        <v>71831.3</v>
      </c>
      <c r="F437" s="55" t="s">
        <v>171</v>
      </c>
      <c r="G437" s="29" t="s">
        <v>194</v>
      </c>
      <c r="H437" s="8"/>
      <c r="I437" s="123">
        <f>I438+I440</f>
        <v>59410.5</v>
      </c>
      <c r="J437" s="123">
        <f>J438+J440</f>
        <v>59340.800000000003</v>
      </c>
    </row>
    <row r="438" spans="1:10" ht="27" thickBot="1">
      <c r="A438" s="284" t="s">
        <v>713</v>
      </c>
      <c r="B438" s="30" t="s">
        <v>350</v>
      </c>
      <c r="C438" s="250"/>
      <c r="D438" s="44">
        <f>D439</f>
        <v>49358.8</v>
      </c>
      <c r="F438" s="284" t="s">
        <v>713</v>
      </c>
      <c r="G438" s="30" t="s">
        <v>350</v>
      </c>
      <c r="H438" s="250"/>
      <c r="I438" s="44">
        <f>I439</f>
        <v>38691.199999999997</v>
      </c>
      <c r="J438" s="417">
        <f>J439</f>
        <v>38659</v>
      </c>
    </row>
    <row r="439" spans="1:10" ht="15" thickBot="1">
      <c r="A439" s="459" t="s">
        <v>712</v>
      </c>
      <c r="B439" s="30" t="s">
        <v>350</v>
      </c>
      <c r="C439" s="250" t="s">
        <v>270</v>
      </c>
      <c r="D439" s="44">
        <f>'пр.7,8'!G529</f>
        <v>49358.8</v>
      </c>
      <c r="F439" s="459" t="s">
        <v>712</v>
      </c>
      <c r="G439" s="30" t="s">
        <v>350</v>
      </c>
      <c r="H439" s="250" t="s">
        <v>270</v>
      </c>
      <c r="I439" s="44">
        <f>'пр.7,8'!G1276</f>
        <v>38691.199999999997</v>
      </c>
      <c r="J439" s="417">
        <f>'пр.7,8'!H1276</f>
        <v>38659</v>
      </c>
    </row>
    <row r="440" spans="1:10" ht="15" thickBot="1">
      <c r="A440" s="292" t="s">
        <v>712</v>
      </c>
      <c r="B440" s="250" t="s">
        <v>195</v>
      </c>
      <c r="C440" s="252"/>
      <c r="D440" s="44">
        <f>D441</f>
        <v>22472.5</v>
      </c>
      <c r="F440" s="292" t="s">
        <v>712</v>
      </c>
      <c r="G440" s="250" t="s">
        <v>195</v>
      </c>
      <c r="H440" s="252"/>
      <c r="I440" s="44">
        <f>I441</f>
        <v>20719.3</v>
      </c>
      <c r="J440" s="44">
        <f>J441</f>
        <v>20681.8</v>
      </c>
    </row>
    <row r="441" spans="1:10" ht="15" thickBot="1">
      <c r="A441" s="458" t="s">
        <v>712</v>
      </c>
      <c r="B441" s="250" t="s">
        <v>195</v>
      </c>
      <c r="C441" s="252" t="s">
        <v>270</v>
      </c>
      <c r="D441" s="44">
        <f>'пр.7,8'!G531</f>
        <v>22472.5</v>
      </c>
      <c r="F441" s="458" t="s">
        <v>712</v>
      </c>
      <c r="G441" s="250" t="s">
        <v>195</v>
      </c>
      <c r="H441" s="252" t="s">
        <v>270</v>
      </c>
      <c r="I441" s="44">
        <f>'пр.7,8'!G1278</f>
        <v>20719.3</v>
      </c>
      <c r="J441" s="44">
        <f>'пр.7,8'!H1278</f>
        <v>20681.8</v>
      </c>
    </row>
    <row r="442" spans="1:10" ht="27" thickBot="1">
      <c r="A442" s="314" t="s">
        <v>912</v>
      </c>
      <c r="B442" s="310" t="s">
        <v>196</v>
      </c>
      <c r="C442" s="311"/>
      <c r="D442" s="410">
        <f>D443+D458+D467+D476+D480</f>
        <v>52963.499999999993</v>
      </c>
      <c r="E442" s="313"/>
      <c r="F442" s="314" t="s">
        <v>912</v>
      </c>
      <c r="G442" s="310" t="s">
        <v>196</v>
      </c>
      <c r="H442" s="311"/>
      <c r="I442" s="410">
        <f>I443+I458+I467+I476+I480</f>
        <v>48760.5</v>
      </c>
      <c r="J442" s="410">
        <f>J443+J458+J467+J476+J480</f>
        <v>48630</v>
      </c>
    </row>
    <row r="443" spans="1:10" ht="27" thickBot="1">
      <c r="A443" s="48" t="s">
        <v>928</v>
      </c>
      <c r="B443" s="58" t="s">
        <v>197</v>
      </c>
      <c r="C443" s="49"/>
      <c r="D443" s="220">
        <f>D444</f>
        <v>52389.1</v>
      </c>
      <c r="F443" s="48" t="s">
        <v>928</v>
      </c>
      <c r="G443" s="58" t="s">
        <v>197</v>
      </c>
      <c r="H443" s="49"/>
      <c r="I443" s="220">
        <f>I444</f>
        <v>48181.5</v>
      </c>
      <c r="J443" s="220">
        <f>J444</f>
        <v>48051</v>
      </c>
    </row>
    <row r="444" spans="1:10" ht="15" thickBot="1">
      <c r="A444" s="55" t="s">
        <v>693</v>
      </c>
      <c r="B444" s="29" t="s">
        <v>198</v>
      </c>
      <c r="C444" s="9"/>
      <c r="D444" s="123">
        <f>D445+D448+D451+D454+D456</f>
        <v>52389.1</v>
      </c>
      <c r="F444" s="55" t="s">
        <v>693</v>
      </c>
      <c r="G444" s="29" t="s">
        <v>198</v>
      </c>
      <c r="H444" s="9"/>
      <c r="I444" s="123">
        <f>I445+I448+I451+I454+I456</f>
        <v>48181.5</v>
      </c>
      <c r="J444" s="123">
        <f>J445+J448+J451+J454+J456</f>
        <v>48051</v>
      </c>
    </row>
    <row r="445" spans="1:10" ht="15" thickBot="1">
      <c r="A445" s="52" t="s">
        <v>413</v>
      </c>
      <c r="B445" s="30" t="s">
        <v>199</v>
      </c>
      <c r="C445" s="8"/>
      <c r="D445" s="44">
        <f>D446+D447</f>
        <v>51259</v>
      </c>
      <c r="F445" s="52" t="s">
        <v>413</v>
      </c>
      <c r="G445" s="30" t="s">
        <v>199</v>
      </c>
      <c r="H445" s="8"/>
      <c r="I445" s="44">
        <f>I446+I447</f>
        <v>47074.6</v>
      </c>
      <c r="J445" s="44">
        <f>J446+J447</f>
        <v>47074.6</v>
      </c>
    </row>
    <row r="446" spans="1:10" ht="25.2" thickBot="1">
      <c r="A446" s="5" t="s">
        <v>400</v>
      </c>
      <c r="B446" s="30" t="s">
        <v>199</v>
      </c>
      <c r="C446" s="8" t="s">
        <v>313</v>
      </c>
      <c r="D446" s="44">
        <f>'пр.7,8'!G539</f>
        <v>51259</v>
      </c>
      <c r="F446" s="5" t="s">
        <v>400</v>
      </c>
      <c r="G446" s="30" t="s">
        <v>199</v>
      </c>
      <c r="H446" s="8" t="s">
        <v>313</v>
      </c>
      <c r="I446" s="44">
        <f>'пр.7,8'!G1286</f>
        <v>47074.6</v>
      </c>
      <c r="J446" s="44">
        <f>'пр.7,8'!H1286</f>
        <v>47074.6</v>
      </c>
    </row>
    <row r="447" spans="1:10" ht="15" thickBot="1">
      <c r="A447" s="172" t="s">
        <v>409</v>
      </c>
      <c r="B447" s="30" t="s">
        <v>199</v>
      </c>
      <c r="C447" s="30" t="s">
        <v>241</v>
      </c>
      <c r="D447" s="44">
        <f>'пр.7,8'!G540</f>
        <v>0</v>
      </c>
      <c r="F447" s="172" t="s">
        <v>409</v>
      </c>
      <c r="G447" s="30" t="s">
        <v>199</v>
      </c>
      <c r="H447" s="30" t="s">
        <v>241</v>
      </c>
      <c r="I447" s="44">
        <f>'пр.7,8'!G1287</f>
        <v>0</v>
      </c>
      <c r="J447" s="44">
        <f>'пр.7,8'!H1287</f>
        <v>0</v>
      </c>
    </row>
    <row r="448" spans="1:10" ht="15" thickBot="1">
      <c r="A448" s="230" t="s">
        <v>414</v>
      </c>
      <c r="B448" s="30" t="s">
        <v>200</v>
      </c>
      <c r="C448" s="8"/>
      <c r="D448" s="44">
        <f>D449+D450</f>
        <v>930.5</v>
      </c>
      <c r="F448" s="230" t="s">
        <v>414</v>
      </c>
      <c r="G448" s="30" t="s">
        <v>200</v>
      </c>
      <c r="H448" s="8"/>
      <c r="I448" s="44">
        <f>I449+I450</f>
        <v>1106.9000000000001</v>
      </c>
      <c r="J448" s="44">
        <f>J449+J450</f>
        <v>976.4</v>
      </c>
    </row>
    <row r="449" spans="1:10" ht="15" thickBot="1">
      <c r="A449" s="27" t="s">
        <v>401</v>
      </c>
      <c r="B449" s="30" t="s">
        <v>200</v>
      </c>
      <c r="C449" s="8" t="s">
        <v>415</v>
      </c>
      <c r="D449" s="44">
        <f>'пр.7,8'!G542</f>
        <v>875.9</v>
      </c>
      <c r="F449" s="27" t="s">
        <v>401</v>
      </c>
      <c r="G449" s="30" t="s">
        <v>200</v>
      </c>
      <c r="H449" s="8" t="s">
        <v>415</v>
      </c>
      <c r="I449" s="44">
        <f>'пр.7,8'!G1289</f>
        <v>1106.9000000000001</v>
      </c>
      <c r="J449" s="44">
        <f>'пр.7,8'!H1289</f>
        <v>976.4</v>
      </c>
    </row>
    <row r="450" spans="1:10" ht="15" thickBot="1">
      <c r="A450" s="248" t="s">
        <v>402</v>
      </c>
      <c r="B450" s="30" t="s">
        <v>200</v>
      </c>
      <c r="C450" s="8" t="s">
        <v>312</v>
      </c>
      <c r="D450" s="44">
        <f>'пр.7,8'!G543</f>
        <v>54.6</v>
      </c>
      <c r="F450" s="248" t="s">
        <v>402</v>
      </c>
      <c r="G450" s="30" t="s">
        <v>200</v>
      </c>
      <c r="H450" s="8" t="s">
        <v>312</v>
      </c>
      <c r="I450" s="44">
        <f>'пр.7,8'!G1290</f>
        <v>0</v>
      </c>
      <c r="J450" s="44">
        <f>'пр.7,8'!H1290</f>
        <v>0</v>
      </c>
    </row>
    <row r="451" spans="1:10" ht="27" thickBot="1">
      <c r="A451" s="230" t="s">
        <v>0</v>
      </c>
      <c r="B451" s="30" t="s">
        <v>201</v>
      </c>
      <c r="C451" s="8"/>
      <c r="D451" s="44">
        <f>D452+D453</f>
        <v>0</v>
      </c>
      <c r="F451" s="230" t="s">
        <v>0</v>
      </c>
      <c r="G451" s="30" t="s">
        <v>201</v>
      </c>
      <c r="H451" s="8"/>
      <c r="I451" s="44">
        <f>I452+I453</f>
        <v>0</v>
      </c>
      <c r="J451" s="44">
        <f>J452+J453</f>
        <v>0</v>
      </c>
    </row>
    <row r="452" spans="1:10" ht="25.2" thickBot="1">
      <c r="A452" s="5" t="s">
        <v>400</v>
      </c>
      <c r="B452" s="30" t="s">
        <v>201</v>
      </c>
      <c r="C452" s="8" t="s">
        <v>313</v>
      </c>
      <c r="D452" s="44">
        <f>'пр.7,8'!G545</f>
        <v>0</v>
      </c>
      <c r="F452" s="5" t="s">
        <v>400</v>
      </c>
      <c r="G452" s="30" t="s">
        <v>201</v>
      </c>
      <c r="H452" s="8" t="s">
        <v>313</v>
      </c>
      <c r="I452" s="44">
        <v>0</v>
      </c>
      <c r="J452" s="44">
        <v>0</v>
      </c>
    </row>
    <row r="453" spans="1:10" ht="15" thickBot="1">
      <c r="A453" s="27" t="s">
        <v>401</v>
      </c>
      <c r="B453" s="30" t="s">
        <v>201</v>
      </c>
      <c r="C453" s="8" t="s">
        <v>415</v>
      </c>
      <c r="D453" s="44">
        <f>'пр.7,8'!G546</f>
        <v>0</v>
      </c>
      <c r="F453" s="27" t="s">
        <v>401</v>
      </c>
      <c r="G453" s="30" t="s">
        <v>201</v>
      </c>
      <c r="H453" s="8" t="s">
        <v>415</v>
      </c>
      <c r="I453" s="44">
        <v>0</v>
      </c>
      <c r="J453" s="44">
        <v>0</v>
      </c>
    </row>
    <row r="454" spans="1:10" ht="15" thickBot="1">
      <c r="A454" s="53" t="s">
        <v>2</v>
      </c>
      <c r="B454" s="30" t="s">
        <v>202</v>
      </c>
      <c r="C454" s="8"/>
      <c r="D454" s="44">
        <f>D455</f>
        <v>199.6</v>
      </c>
      <c r="F454" s="53" t="s">
        <v>2</v>
      </c>
      <c r="G454" s="30" t="s">
        <v>202</v>
      </c>
      <c r="H454" s="8"/>
      <c r="I454" s="44">
        <f>I455</f>
        <v>0</v>
      </c>
      <c r="J454" s="44">
        <f>J455</f>
        <v>0</v>
      </c>
    </row>
    <row r="455" spans="1:10" ht="15" thickBot="1">
      <c r="A455" s="27" t="s">
        <v>401</v>
      </c>
      <c r="B455" s="30" t="s">
        <v>202</v>
      </c>
      <c r="C455" s="8" t="s">
        <v>415</v>
      </c>
      <c r="D455" s="44">
        <f>'пр.7,8'!G548</f>
        <v>199.6</v>
      </c>
      <c r="F455" s="27" t="s">
        <v>401</v>
      </c>
      <c r="G455" s="30" t="s">
        <v>202</v>
      </c>
      <c r="H455" s="8" t="s">
        <v>415</v>
      </c>
      <c r="I455" s="44">
        <f>'пр.7,8'!G1295</f>
        <v>0</v>
      </c>
      <c r="J455" s="44">
        <f>'пр.7,8'!H1295</f>
        <v>0</v>
      </c>
    </row>
    <row r="456" spans="1:10" ht="27" thickBot="1">
      <c r="A456" s="53" t="s">
        <v>661</v>
      </c>
      <c r="B456" s="30" t="s">
        <v>611</v>
      </c>
      <c r="C456" s="30"/>
      <c r="D456" s="44">
        <f>D457</f>
        <v>0</v>
      </c>
      <c r="F456" s="53" t="s">
        <v>661</v>
      </c>
      <c r="G456" s="30" t="s">
        <v>611</v>
      </c>
      <c r="H456" s="30"/>
      <c r="I456" s="44">
        <f>I457</f>
        <v>0</v>
      </c>
      <c r="J456" s="44">
        <f>J457</f>
        <v>0</v>
      </c>
    </row>
    <row r="457" spans="1:10" ht="15" thickBot="1">
      <c r="A457" s="27" t="s">
        <v>401</v>
      </c>
      <c r="B457" s="30" t="s">
        <v>611</v>
      </c>
      <c r="C457" s="30" t="s">
        <v>415</v>
      </c>
      <c r="D457" s="44">
        <f>'пр.7,8'!G550</f>
        <v>0</v>
      </c>
      <c r="F457" s="27" t="s">
        <v>401</v>
      </c>
      <c r="G457" s="30" t="s">
        <v>611</v>
      </c>
      <c r="H457" s="30" t="s">
        <v>415</v>
      </c>
      <c r="I457" s="44">
        <v>0</v>
      </c>
      <c r="J457" s="44">
        <v>0</v>
      </c>
    </row>
    <row r="458" spans="1:10" ht="27" thickBot="1">
      <c r="A458" s="48" t="s">
        <v>942</v>
      </c>
      <c r="B458" s="58" t="s">
        <v>203</v>
      </c>
      <c r="C458" s="54"/>
      <c r="D458" s="220">
        <f>D459</f>
        <v>215.7</v>
      </c>
      <c r="F458" s="48" t="s">
        <v>942</v>
      </c>
      <c r="G458" s="58" t="s">
        <v>203</v>
      </c>
      <c r="H458" s="54"/>
      <c r="I458" s="450">
        <f>I459</f>
        <v>217</v>
      </c>
      <c r="J458" s="450">
        <f>J459</f>
        <v>217</v>
      </c>
    </row>
    <row r="459" spans="1:10" ht="27" thickBot="1">
      <c r="A459" s="59" t="s">
        <v>172</v>
      </c>
      <c r="B459" s="29" t="s">
        <v>204</v>
      </c>
      <c r="C459" s="9"/>
      <c r="D459" s="123">
        <f>D460+D464</f>
        <v>215.7</v>
      </c>
      <c r="F459" s="59" t="s">
        <v>172</v>
      </c>
      <c r="G459" s="29" t="s">
        <v>204</v>
      </c>
      <c r="H459" s="9"/>
      <c r="I459" s="229">
        <f>I460+I464</f>
        <v>217</v>
      </c>
      <c r="J459" s="229">
        <f>J460+J464</f>
        <v>217</v>
      </c>
    </row>
    <row r="460" spans="1:10" ht="27" thickBot="1">
      <c r="A460" s="230" t="s">
        <v>284</v>
      </c>
      <c r="B460" s="30" t="s">
        <v>205</v>
      </c>
      <c r="C460" s="9"/>
      <c r="D460" s="44">
        <f>D461+D462+D463</f>
        <v>215.7</v>
      </c>
      <c r="F460" s="230" t="s">
        <v>284</v>
      </c>
      <c r="G460" s="30" t="s">
        <v>205</v>
      </c>
      <c r="H460" s="9"/>
      <c r="I460" s="417">
        <f>I461+I462+I463</f>
        <v>217</v>
      </c>
      <c r="J460" s="417">
        <f>J461+J462+J463</f>
        <v>217</v>
      </c>
    </row>
    <row r="461" spans="1:10" ht="25.2" thickBot="1">
      <c r="A461" s="5" t="s">
        <v>400</v>
      </c>
      <c r="B461" s="30" t="s">
        <v>205</v>
      </c>
      <c r="C461" s="8" t="s">
        <v>313</v>
      </c>
      <c r="D461" s="44">
        <f>'пр.7,8'!G556</f>
        <v>0</v>
      </c>
      <c r="F461" s="5" t="s">
        <v>400</v>
      </c>
      <c r="G461" s="30" t="s">
        <v>205</v>
      </c>
      <c r="H461" s="8" t="s">
        <v>313</v>
      </c>
      <c r="I461" s="44"/>
      <c r="J461" s="44"/>
    </row>
    <row r="462" spans="1:10" ht="15" thickBot="1">
      <c r="A462" s="27" t="s">
        <v>401</v>
      </c>
      <c r="B462" s="30" t="s">
        <v>205</v>
      </c>
      <c r="C462" s="8" t="s">
        <v>415</v>
      </c>
      <c r="D462" s="44">
        <f>'пр.7,8'!G557</f>
        <v>208.7</v>
      </c>
      <c r="F462" s="27" t="s">
        <v>401</v>
      </c>
      <c r="G462" s="30" t="s">
        <v>205</v>
      </c>
      <c r="H462" s="8" t="s">
        <v>415</v>
      </c>
      <c r="I462" s="417">
        <f>'пр.7,8'!G1304</f>
        <v>210</v>
      </c>
      <c r="J462" s="417">
        <f>'пр.7,8'!H1304</f>
        <v>210</v>
      </c>
    </row>
    <row r="463" spans="1:10" ht="15" thickBot="1">
      <c r="A463" s="457" t="s">
        <v>402</v>
      </c>
      <c r="B463" s="30" t="s">
        <v>205</v>
      </c>
      <c r="C463" s="8" t="s">
        <v>312</v>
      </c>
      <c r="D463" s="44">
        <f>'пр.7,8'!G558</f>
        <v>7</v>
      </c>
      <c r="F463" s="457" t="s">
        <v>402</v>
      </c>
      <c r="G463" s="30" t="s">
        <v>205</v>
      </c>
      <c r="H463" s="8" t="s">
        <v>312</v>
      </c>
      <c r="I463" s="417">
        <f>'пр.7,8'!G1305</f>
        <v>7</v>
      </c>
      <c r="J463" s="417">
        <f>'пр.7,8'!H1305</f>
        <v>7</v>
      </c>
    </row>
    <row r="464" spans="1:10" ht="27" thickBot="1">
      <c r="A464" s="230" t="s">
        <v>0</v>
      </c>
      <c r="B464" s="30" t="s">
        <v>555</v>
      </c>
      <c r="C464" s="30"/>
      <c r="D464" s="44">
        <f>D465+D466</f>
        <v>0</v>
      </c>
      <c r="F464" s="230" t="s">
        <v>0</v>
      </c>
      <c r="G464" s="30" t="s">
        <v>555</v>
      </c>
      <c r="H464" s="30"/>
      <c r="I464" s="44">
        <f>I465+I466</f>
        <v>0</v>
      </c>
      <c r="J464" s="44">
        <f>J465+J466</f>
        <v>0</v>
      </c>
    </row>
    <row r="465" spans="1:10" ht="25.2" thickBot="1">
      <c r="A465" s="5" t="s">
        <v>400</v>
      </c>
      <c r="B465" s="30" t="s">
        <v>555</v>
      </c>
      <c r="C465" s="30" t="s">
        <v>313</v>
      </c>
      <c r="D465" s="44">
        <f>'пр.7,8'!G560</f>
        <v>0</v>
      </c>
      <c r="F465" s="5" t="s">
        <v>400</v>
      </c>
      <c r="G465" s="30" t="s">
        <v>555</v>
      </c>
      <c r="H465" s="30" t="s">
        <v>313</v>
      </c>
      <c r="I465" s="44">
        <v>0</v>
      </c>
      <c r="J465" s="44">
        <v>0</v>
      </c>
    </row>
    <row r="466" spans="1:10" ht="15" thickBot="1">
      <c r="A466" s="27" t="s">
        <v>401</v>
      </c>
      <c r="B466" s="30" t="s">
        <v>555</v>
      </c>
      <c r="C466" s="45" t="s">
        <v>415</v>
      </c>
      <c r="D466" s="44">
        <f>'пр.7,8'!G561</f>
        <v>0</v>
      </c>
      <c r="F466" s="27" t="s">
        <v>401</v>
      </c>
      <c r="G466" s="30" t="s">
        <v>555</v>
      </c>
      <c r="H466" s="45" t="s">
        <v>415</v>
      </c>
      <c r="I466" s="44">
        <v>0</v>
      </c>
      <c r="J466" s="44">
        <v>0</v>
      </c>
    </row>
    <row r="467" spans="1:10" ht="27" thickBot="1">
      <c r="A467" s="48" t="s">
        <v>943</v>
      </c>
      <c r="B467" s="58" t="s">
        <v>206</v>
      </c>
      <c r="C467" s="54"/>
      <c r="D467" s="220">
        <f>D468</f>
        <v>160.6</v>
      </c>
      <c r="F467" s="48" t="s">
        <v>943</v>
      </c>
      <c r="G467" s="58" t="s">
        <v>206</v>
      </c>
      <c r="H467" s="54"/>
      <c r="I467" s="450">
        <f>I468</f>
        <v>162</v>
      </c>
      <c r="J467" s="450">
        <f>J468</f>
        <v>162</v>
      </c>
    </row>
    <row r="468" spans="1:10" ht="27" thickBot="1">
      <c r="A468" s="59" t="s">
        <v>173</v>
      </c>
      <c r="B468" s="29" t="s">
        <v>207</v>
      </c>
      <c r="C468" s="9"/>
      <c r="D468" s="123">
        <f>D469+D473</f>
        <v>160.6</v>
      </c>
      <c r="F468" s="59" t="s">
        <v>173</v>
      </c>
      <c r="G468" s="29" t="s">
        <v>207</v>
      </c>
      <c r="H468" s="9"/>
      <c r="I468" s="229">
        <f>I469+I473</f>
        <v>162</v>
      </c>
      <c r="J468" s="229">
        <f>J469+J473</f>
        <v>162</v>
      </c>
    </row>
    <row r="469" spans="1:10" ht="15" thickBot="1">
      <c r="A469" s="230" t="s">
        <v>285</v>
      </c>
      <c r="B469" s="30" t="s">
        <v>157</v>
      </c>
      <c r="C469" s="8"/>
      <c r="D469" s="44">
        <f>D470+D471+D472</f>
        <v>160.6</v>
      </c>
      <c r="F469" s="230" t="s">
        <v>285</v>
      </c>
      <c r="G469" s="30" t="s">
        <v>157</v>
      </c>
      <c r="H469" s="8"/>
      <c r="I469" s="417">
        <f>I470+I471+I472</f>
        <v>162</v>
      </c>
      <c r="J469" s="417">
        <f>J470+J471+J472</f>
        <v>162</v>
      </c>
    </row>
    <row r="470" spans="1:10" ht="25.2" thickBot="1">
      <c r="A470" s="5" t="s">
        <v>400</v>
      </c>
      <c r="B470" s="30" t="s">
        <v>157</v>
      </c>
      <c r="C470" s="8" t="s">
        <v>313</v>
      </c>
      <c r="D470" s="44">
        <f>'пр.7,8'!G565</f>
        <v>0</v>
      </c>
      <c r="F470" s="5" t="s">
        <v>400</v>
      </c>
      <c r="G470" s="30" t="s">
        <v>157</v>
      </c>
      <c r="H470" s="8" t="s">
        <v>313</v>
      </c>
      <c r="I470" s="417">
        <v>0</v>
      </c>
      <c r="J470" s="417">
        <v>0</v>
      </c>
    </row>
    <row r="471" spans="1:10" ht="15" thickBot="1">
      <c r="A471" s="27" t="s">
        <v>401</v>
      </c>
      <c r="B471" s="30" t="s">
        <v>157</v>
      </c>
      <c r="C471" s="8" t="s">
        <v>415</v>
      </c>
      <c r="D471" s="417">
        <f>'пр.7,8'!G566</f>
        <v>149</v>
      </c>
      <c r="F471" s="27" t="s">
        <v>401</v>
      </c>
      <c r="G471" s="30" t="s">
        <v>157</v>
      </c>
      <c r="H471" s="8" t="s">
        <v>415</v>
      </c>
      <c r="I471" s="417">
        <f>'пр.7,8'!G1313</f>
        <v>150</v>
      </c>
      <c r="J471" s="417">
        <f>'пр.7,8'!H1313</f>
        <v>150</v>
      </c>
    </row>
    <row r="472" spans="1:10" ht="15" thickBot="1">
      <c r="A472" s="457" t="s">
        <v>402</v>
      </c>
      <c r="B472" s="30" t="s">
        <v>157</v>
      </c>
      <c r="C472" s="8" t="s">
        <v>312</v>
      </c>
      <c r="D472" s="44">
        <f>'пр.7,8'!G567</f>
        <v>11.6</v>
      </c>
      <c r="F472" s="457" t="s">
        <v>402</v>
      </c>
      <c r="G472" s="30" t="s">
        <v>157</v>
      </c>
      <c r="H472" s="8" t="s">
        <v>312</v>
      </c>
      <c r="I472" s="417">
        <f>'пр.7,8'!G1314</f>
        <v>12</v>
      </c>
      <c r="J472" s="417">
        <f>'пр.7,8'!H1314</f>
        <v>12</v>
      </c>
    </row>
    <row r="473" spans="1:10" ht="27" thickBot="1">
      <c r="A473" s="230" t="s">
        <v>0</v>
      </c>
      <c r="B473" s="30" t="s">
        <v>556</v>
      </c>
      <c r="C473" s="30"/>
      <c r="D473" s="44">
        <f>D474+D475</f>
        <v>0</v>
      </c>
      <c r="F473" s="230" t="s">
        <v>0</v>
      </c>
      <c r="G473" s="30" t="s">
        <v>556</v>
      </c>
      <c r="H473" s="30"/>
      <c r="I473" s="44">
        <f>I474+I475</f>
        <v>0</v>
      </c>
      <c r="J473" s="44">
        <f>J474+J475</f>
        <v>0</v>
      </c>
    </row>
    <row r="474" spans="1:10" ht="25.2" thickBot="1">
      <c r="A474" s="5" t="s">
        <v>400</v>
      </c>
      <c r="B474" s="30" t="s">
        <v>556</v>
      </c>
      <c r="C474" s="30" t="s">
        <v>313</v>
      </c>
      <c r="D474" s="44">
        <f>'пр.7,8'!G569</f>
        <v>0</v>
      </c>
      <c r="F474" s="5" t="s">
        <v>400</v>
      </c>
      <c r="G474" s="30" t="s">
        <v>556</v>
      </c>
      <c r="H474" s="30" t="s">
        <v>313</v>
      </c>
      <c r="I474" s="44">
        <v>0</v>
      </c>
      <c r="J474" s="44">
        <v>0</v>
      </c>
    </row>
    <row r="475" spans="1:10" ht="15" thickBot="1">
      <c r="A475" s="27" t="s">
        <v>401</v>
      </c>
      <c r="B475" s="30" t="s">
        <v>556</v>
      </c>
      <c r="C475" s="45" t="s">
        <v>415</v>
      </c>
      <c r="D475" s="44">
        <f>'пр.7,8'!G570</f>
        <v>0</v>
      </c>
      <c r="F475" s="27" t="s">
        <v>401</v>
      </c>
      <c r="G475" s="30" t="s">
        <v>556</v>
      </c>
      <c r="H475" s="45" t="s">
        <v>415</v>
      </c>
      <c r="I475" s="44">
        <v>0</v>
      </c>
      <c r="J475" s="44">
        <v>0</v>
      </c>
    </row>
    <row r="476" spans="1:10" ht="27" thickBot="1">
      <c r="A476" s="48" t="s">
        <v>930</v>
      </c>
      <c r="B476" s="58" t="s">
        <v>208</v>
      </c>
      <c r="C476" s="54"/>
      <c r="D476" s="220">
        <f>D477</f>
        <v>0</v>
      </c>
      <c r="F476" s="48" t="s">
        <v>944</v>
      </c>
      <c r="G476" s="58" t="s">
        <v>208</v>
      </c>
      <c r="H476" s="54"/>
      <c r="I476" s="220">
        <v>0</v>
      </c>
      <c r="J476" s="220">
        <f>J477</f>
        <v>0</v>
      </c>
    </row>
    <row r="477" spans="1:10" ht="27" thickBot="1">
      <c r="A477" s="59" t="s">
        <v>286</v>
      </c>
      <c r="B477" s="29" t="s">
        <v>209</v>
      </c>
      <c r="C477" s="9"/>
      <c r="D477" s="123">
        <f>D479</f>
        <v>0</v>
      </c>
      <c r="F477" s="59" t="s">
        <v>286</v>
      </c>
      <c r="G477" s="29" t="s">
        <v>209</v>
      </c>
      <c r="H477" s="9"/>
      <c r="I477" s="123">
        <f>I479</f>
        <v>0</v>
      </c>
      <c r="J477" s="123">
        <f>J479</f>
        <v>0</v>
      </c>
    </row>
    <row r="478" spans="1:10" ht="27" thickBot="1">
      <c r="A478" s="230" t="s">
        <v>54</v>
      </c>
      <c r="B478" s="30" t="s">
        <v>210</v>
      </c>
      <c r="C478" s="8"/>
      <c r="D478" s="44">
        <f>D479</f>
        <v>0</v>
      </c>
      <c r="F478" s="230" t="s">
        <v>54</v>
      </c>
      <c r="G478" s="30" t="s">
        <v>210</v>
      </c>
      <c r="H478" s="8"/>
      <c r="I478" s="44">
        <f>I479</f>
        <v>0</v>
      </c>
      <c r="J478" s="44">
        <f>J479</f>
        <v>0</v>
      </c>
    </row>
    <row r="479" spans="1:10" ht="15" thickBot="1">
      <c r="A479" s="27" t="s">
        <v>401</v>
      </c>
      <c r="B479" s="30" t="s">
        <v>210</v>
      </c>
      <c r="C479" s="8" t="s">
        <v>415</v>
      </c>
      <c r="D479" s="44">
        <f>'пр.7,8'!G574</f>
        <v>0</v>
      </c>
      <c r="F479" s="27" t="s">
        <v>401</v>
      </c>
      <c r="G479" s="30" t="s">
        <v>210</v>
      </c>
      <c r="H479" s="8" t="s">
        <v>415</v>
      </c>
      <c r="I479" s="44">
        <v>0</v>
      </c>
      <c r="J479" s="44">
        <v>0</v>
      </c>
    </row>
    <row r="480" spans="1:10" ht="15" thickBot="1">
      <c r="A480" s="48" t="s">
        <v>916</v>
      </c>
      <c r="B480" s="58" t="s">
        <v>211</v>
      </c>
      <c r="C480" s="49"/>
      <c r="D480" s="220">
        <f>D481</f>
        <v>198.1</v>
      </c>
      <c r="F480" s="48" t="s">
        <v>916</v>
      </c>
      <c r="G480" s="58" t="s">
        <v>211</v>
      </c>
      <c r="H480" s="49"/>
      <c r="I480" s="450">
        <f>I481</f>
        <v>200</v>
      </c>
      <c r="J480" s="450">
        <f>J481</f>
        <v>200</v>
      </c>
    </row>
    <row r="481" spans="1:128" ht="53.4" thickBot="1">
      <c r="A481" s="59" t="s">
        <v>855</v>
      </c>
      <c r="B481" s="29" t="s">
        <v>212</v>
      </c>
      <c r="C481" s="9"/>
      <c r="D481" s="123">
        <f>D482+D489+D486</f>
        <v>198.1</v>
      </c>
      <c r="F481" s="59" t="s">
        <v>855</v>
      </c>
      <c r="G481" s="29" t="s">
        <v>212</v>
      </c>
      <c r="H481" s="9"/>
      <c r="I481" s="229">
        <f>I482+I489+I486</f>
        <v>200</v>
      </c>
      <c r="J481" s="229">
        <f>J482+J489+J486</f>
        <v>200</v>
      </c>
    </row>
    <row r="482" spans="1:128" ht="15" thickBot="1">
      <c r="A482" s="230" t="s">
        <v>414</v>
      </c>
      <c r="B482" s="30" t="s">
        <v>213</v>
      </c>
      <c r="C482" s="8"/>
      <c r="D482" s="44">
        <f>D483+D484+D485</f>
        <v>155.6</v>
      </c>
      <c r="F482" s="230" t="s">
        <v>414</v>
      </c>
      <c r="G482" s="30" t="s">
        <v>213</v>
      </c>
      <c r="H482" s="8"/>
      <c r="I482" s="417">
        <f>I483+I484</f>
        <v>150</v>
      </c>
      <c r="J482" s="417">
        <f>J483+J484</f>
        <v>150</v>
      </c>
    </row>
    <row r="483" spans="1:128" ht="25.2" thickBot="1">
      <c r="A483" s="5" t="s">
        <v>400</v>
      </c>
      <c r="B483" s="30" t="s">
        <v>213</v>
      </c>
      <c r="C483" s="30" t="s">
        <v>313</v>
      </c>
      <c r="D483" s="44">
        <f>'пр.7,8'!G578</f>
        <v>155.6</v>
      </c>
      <c r="F483" s="5" t="s">
        <v>400</v>
      </c>
      <c r="G483" s="30" t="s">
        <v>213</v>
      </c>
      <c r="H483" s="30" t="s">
        <v>313</v>
      </c>
      <c r="I483" s="417">
        <f>'пр.7,8'!G1325</f>
        <v>0</v>
      </c>
      <c r="J483" s="417">
        <f>'пр.7,8'!H1325</f>
        <v>0</v>
      </c>
    </row>
    <row r="484" spans="1:128" ht="15" thickBot="1">
      <c r="A484" s="27" t="s">
        <v>401</v>
      </c>
      <c r="B484" s="30" t="s">
        <v>213</v>
      </c>
      <c r="C484" s="8" t="s">
        <v>415</v>
      </c>
      <c r="D484" s="44">
        <f>'пр.7,8'!G579</f>
        <v>0</v>
      </c>
      <c r="F484" s="27" t="s">
        <v>401</v>
      </c>
      <c r="G484" s="30" t="s">
        <v>213</v>
      </c>
      <c r="H484" s="8" t="s">
        <v>415</v>
      </c>
      <c r="I484" s="417">
        <f>'пр.7,8'!G1326</f>
        <v>150</v>
      </c>
      <c r="J484" s="417">
        <f>'пр.7,8'!H1326</f>
        <v>150</v>
      </c>
    </row>
    <row r="485" spans="1:128" ht="15" thickBot="1">
      <c r="A485" s="27" t="s">
        <v>402</v>
      </c>
      <c r="B485" s="30" t="s">
        <v>213</v>
      </c>
      <c r="C485" s="30" t="s">
        <v>312</v>
      </c>
      <c r="D485" s="44">
        <f>'пр.7,8'!G580</f>
        <v>0</v>
      </c>
      <c r="F485" s="27" t="s">
        <v>402</v>
      </c>
      <c r="G485" s="30" t="s">
        <v>213</v>
      </c>
      <c r="H485" s="30" t="s">
        <v>312</v>
      </c>
      <c r="I485" s="417">
        <v>0</v>
      </c>
      <c r="J485" s="417">
        <v>0</v>
      </c>
    </row>
    <row r="486" spans="1:128" ht="27" thickBot="1">
      <c r="A486" s="230" t="s">
        <v>0</v>
      </c>
      <c r="B486" s="30" t="s">
        <v>158</v>
      </c>
      <c r="C486" s="8"/>
      <c r="D486" s="44">
        <f>D487</f>
        <v>0</v>
      </c>
      <c r="F486" s="230" t="s">
        <v>0</v>
      </c>
      <c r="G486" s="30" t="s">
        <v>158</v>
      </c>
      <c r="H486" s="8"/>
      <c r="I486" s="417">
        <f>I487</f>
        <v>0</v>
      </c>
      <c r="J486" s="417">
        <f>J487</f>
        <v>0</v>
      </c>
    </row>
    <row r="487" spans="1:128" ht="15" thickBot="1">
      <c r="A487" s="27" t="s">
        <v>401</v>
      </c>
      <c r="B487" s="30" t="s">
        <v>158</v>
      </c>
      <c r="C487" s="8" t="s">
        <v>415</v>
      </c>
      <c r="D487" s="44">
        <f>'пр.7,8'!G582</f>
        <v>0</v>
      </c>
      <c r="F487" s="27" t="s">
        <v>401</v>
      </c>
      <c r="G487" s="30" t="s">
        <v>158</v>
      </c>
      <c r="H487" s="8" t="s">
        <v>415</v>
      </c>
      <c r="I487" s="417">
        <v>0</v>
      </c>
      <c r="J487" s="417">
        <v>0</v>
      </c>
    </row>
    <row r="488" spans="1:128" ht="15" thickBot="1">
      <c r="A488" s="230" t="s">
        <v>2</v>
      </c>
      <c r="B488" s="30" t="s">
        <v>214</v>
      </c>
      <c r="C488" s="8"/>
      <c r="D488" s="44">
        <f>D489</f>
        <v>42.5</v>
      </c>
      <c r="F488" s="230" t="s">
        <v>2</v>
      </c>
      <c r="G488" s="30" t="s">
        <v>214</v>
      </c>
      <c r="H488" s="8"/>
      <c r="I488" s="417">
        <f>I489</f>
        <v>50</v>
      </c>
      <c r="J488" s="417">
        <f>J489</f>
        <v>50</v>
      </c>
    </row>
    <row r="489" spans="1:128" ht="15" thickBot="1">
      <c r="A489" s="27" t="s">
        <v>401</v>
      </c>
      <c r="B489" s="30" t="s">
        <v>214</v>
      </c>
      <c r="C489" s="8" t="s">
        <v>415</v>
      </c>
      <c r="D489" s="44">
        <f>'пр.7,8'!G584</f>
        <v>42.5</v>
      </c>
      <c r="F489" s="27" t="s">
        <v>401</v>
      </c>
      <c r="G489" s="30" t="s">
        <v>214</v>
      </c>
      <c r="H489" s="8" t="s">
        <v>415</v>
      </c>
      <c r="I489" s="417">
        <f>'пр.7,8'!G1331</f>
        <v>50</v>
      </c>
      <c r="J489" s="417">
        <f>'пр.7,8'!H1331</f>
        <v>50</v>
      </c>
    </row>
    <row r="490" spans="1:128" ht="40.200000000000003" thickBot="1">
      <c r="A490" s="289" t="s">
        <v>947</v>
      </c>
      <c r="B490" s="288" t="s">
        <v>584</v>
      </c>
      <c r="C490" s="288"/>
      <c r="D490" s="411">
        <f>D491</f>
        <v>9251</v>
      </c>
      <c r="E490" s="308"/>
      <c r="F490" s="289" t="s">
        <v>924</v>
      </c>
      <c r="G490" s="288" t="s">
        <v>584</v>
      </c>
      <c r="H490" s="288"/>
      <c r="I490" s="411">
        <f>I491</f>
        <v>8495.9</v>
      </c>
      <c r="J490" s="411">
        <f>J491</f>
        <v>8495.9</v>
      </c>
    </row>
    <row r="491" spans="1:128" ht="15" thickBot="1">
      <c r="A491" s="79" t="s">
        <v>714</v>
      </c>
      <c r="B491" s="29" t="s">
        <v>715</v>
      </c>
      <c r="C491" s="45"/>
      <c r="D491" s="229">
        <f>D492+D494+D497+D499+D501</f>
        <v>9251</v>
      </c>
      <c r="F491" s="79" t="s">
        <v>714</v>
      </c>
      <c r="G491" s="29" t="s">
        <v>715</v>
      </c>
      <c r="H491" s="45"/>
      <c r="I491" s="123">
        <f>I492+I494+I497+I499+I501</f>
        <v>8495.9</v>
      </c>
      <c r="J491" s="123">
        <f>J492+J494+J497+J499+J501</f>
        <v>8495.9</v>
      </c>
    </row>
    <row r="492" spans="1:128" s="224" customFormat="1" ht="15" thickBot="1">
      <c r="A492" s="52" t="s">
        <v>413</v>
      </c>
      <c r="B492" s="30" t="s">
        <v>716</v>
      </c>
      <c r="C492" s="45"/>
      <c r="D492" s="417">
        <f>D493</f>
        <v>9251</v>
      </c>
      <c r="E492"/>
      <c r="F492" s="52" t="s">
        <v>413</v>
      </c>
      <c r="G492" s="30" t="s">
        <v>716</v>
      </c>
      <c r="H492" s="45"/>
      <c r="I492" s="44">
        <f>I493</f>
        <v>8495.9</v>
      </c>
      <c r="J492" s="44">
        <f>J493</f>
        <v>8495.9</v>
      </c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  <c r="CA492" s="18"/>
      <c r="CB492" s="18"/>
      <c r="CC492" s="18"/>
      <c r="CD492" s="18"/>
      <c r="CE492" s="18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  <c r="CX492" s="18"/>
      <c r="CY492" s="18"/>
      <c r="CZ492" s="18"/>
      <c r="DA492" s="18"/>
      <c r="DB492" s="18"/>
      <c r="DC492" s="18"/>
      <c r="DD492" s="18"/>
      <c r="DE492" s="18"/>
      <c r="DF492" s="18"/>
      <c r="DG492" s="18"/>
      <c r="DH492" s="18"/>
      <c r="DI492" s="18"/>
      <c r="DJ492" s="18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</row>
    <row r="493" spans="1:128" ht="24.6" thickBot="1">
      <c r="A493" s="27" t="s">
        <v>404</v>
      </c>
      <c r="B493" s="30" t="s">
        <v>716</v>
      </c>
      <c r="C493" s="45" t="s">
        <v>313</v>
      </c>
      <c r="D493" s="417">
        <f>'пр.7,8'!G740</f>
        <v>9251</v>
      </c>
      <c r="F493" s="27" t="s">
        <v>404</v>
      </c>
      <c r="G493" s="30" t="s">
        <v>716</v>
      </c>
      <c r="H493" s="45" t="s">
        <v>313</v>
      </c>
      <c r="I493" s="44">
        <f>'пр.7,8'!G1484</f>
        <v>8495.9</v>
      </c>
      <c r="J493" s="44">
        <f>'пр.7,8'!H1484</f>
        <v>8495.9</v>
      </c>
    </row>
    <row r="494" spans="1:128" ht="15" thickBot="1">
      <c r="A494" s="370" t="s">
        <v>414</v>
      </c>
      <c r="B494" s="30" t="s">
        <v>717</v>
      </c>
      <c r="C494" s="122"/>
      <c r="D494" s="44">
        <f>D495+D496</f>
        <v>0</v>
      </c>
      <c r="F494" s="370" t="s">
        <v>414</v>
      </c>
      <c r="G494" s="30" t="s">
        <v>717</v>
      </c>
      <c r="H494" s="122"/>
      <c r="I494" s="44">
        <f>I495+I496</f>
        <v>0</v>
      </c>
      <c r="J494" s="44">
        <f>J495+J496</f>
        <v>0</v>
      </c>
    </row>
    <row r="495" spans="1:128" ht="15" thickBot="1">
      <c r="A495" s="43" t="s">
        <v>401</v>
      </c>
      <c r="B495" s="30" t="s">
        <v>717</v>
      </c>
      <c r="C495" s="45" t="s">
        <v>415</v>
      </c>
      <c r="D495" s="44">
        <f>'пр.7,8'!G742</f>
        <v>0</v>
      </c>
      <c r="F495" s="43" t="s">
        <v>401</v>
      </c>
      <c r="G495" s="30" t="s">
        <v>717</v>
      </c>
      <c r="H495" s="45" t="s">
        <v>415</v>
      </c>
      <c r="I495" s="44">
        <f>'пр.7,8'!G1486</f>
        <v>0</v>
      </c>
      <c r="J495" s="44">
        <f>'пр.7,8'!H1486</f>
        <v>0</v>
      </c>
    </row>
    <row r="496" spans="1:128" ht="15" thickBot="1">
      <c r="A496" s="455" t="s">
        <v>402</v>
      </c>
      <c r="B496" s="30" t="s">
        <v>717</v>
      </c>
      <c r="C496" s="45" t="s">
        <v>312</v>
      </c>
      <c r="D496" s="44">
        <f>'пр.7,8'!G743</f>
        <v>0</v>
      </c>
      <c r="F496" s="455" t="s">
        <v>402</v>
      </c>
      <c r="G496" s="30" t="s">
        <v>717</v>
      </c>
      <c r="H496" s="45" t="s">
        <v>312</v>
      </c>
      <c r="I496" s="44">
        <v>0</v>
      </c>
      <c r="J496" s="44">
        <v>0</v>
      </c>
    </row>
    <row r="497" spans="1:10" ht="27" thickBot="1">
      <c r="A497" s="370" t="s">
        <v>0</v>
      </c>
      <c r="B497" s="30" t="s">
        <v>718</v>
      </c>
      <c r="C497" s="45"/>
      <c r="D497" s="44">
        <f>D498</f>
        <v>0</v>
      </c>
      <c r="F497" s="370" t="s">
        <v>0</v>
      </c>
      <c r="G497" s="30" t="s">
        <v>718</v>
      </c>
      <c r="H497" s="45"/>
      <c r="I497" s="44">
        <f>I498</f>
        <v>0</v>
      </c>
      <c r="J497" s="44">
        <f>J498</f>
        <v>0</v>
      </c>
    </row>
    <row r="498" spans="1:10" ht="15" thickBot="1">
      <c r="A498" s="27" t="s">
        <v>401</v>
      </c>
      <c r="B498" s="30" t="s">
        <v>718</v>
      </c>
      <c r="C498" s="45" t="s">
        <v>415</v>
      </c>
      <c r="D498" s="44">
        <f>'пр.7,8'!G745</f>
        <v>0</v>
      </c>
      <c r="F498" s="27" t="s">
        <v>401</v>
      </c>
      <c r="G498" s="30" t="s">
        <v>718</v>
      </c>
      <c r="H498" s="45" t="s">
        <v>415</v>
      </c>
      <c r="I498" s="44">
        <v>0</v>
      </c>
      <c r="J498" s="44">
        <v>0</v>
      </c>
    </row>
    <row r="499" spans="1:10" ht="15" thickBot="1">
      <c r="A499" s="87" t="s">
        <v>2</v>
      </c>
      <c r="B499" s="30" t="s">
        <v>719</v>
      </c>
      <c r="C499" s="45"/>
      <c r="D499" s="44">
        <f>D500</f>
        <v>0</v>
      </c>
      <c r="F499" s="87" t="s">
        <v>2</v>
      </c>
      <c r="G499" s="30" t="s">
        <v>719</v>
      </c>
      <c r="H499" s="45"/>
      <c r="I499" s="44">
        <f>I500</f>
        <v>0</v>
      </c>
      <c r="J499" s="44">
        <f>J500</f>
        <v>0</v>
      </c>
    </row>
    <row r="500" spans="1:10" ht="15" thickBot="1">
      <c r="A500" s="43" t="s">
        <v>401</v>
      </c>
      <c r="B500" s="30" t="s">
        <v>719</v>
      </c>
      <c r="C500" s="45" t="s">
        <v>415</v>
      </c>
      <c r="D500" s="44">
        <f>'пр.7,8'!G747</f>
        <v>0</v>
      </c>
      <c r="F500" s="43" t="s">
        <v>401</v>
      </c>
      <c r="G500" s="30" t="s">
        <v>719</v>
      </c>
      <c r="H500" s="45" t="s">
        <v>415</v>
      </c>
      <c r="I500" s="44">
        <v>0</v>
      </c>
      <c r="J500" s="44">
        <v>0</v>
      </c>
    </row>
    <row r="501" spans="1:10" ht="27" thickBot="1">
      <c r="A501" s="53" t="s">
        <v>661</v>
      </c>
      <c r="B501" s="30" t="s">
        <v>720</v>
      </c>
      <c r="C501" s="45"/>
      <c r="D501" s="44">
        <f>D502</f>
        <v>0</v>
      </c>
      <c r="F501" s="53" t="s">
        <v>661</v>
      </c>
      <c r="G501" s="30" t="s">
        <v>720</v>
      </c>
      <c r="H501" s="45"/>
      <c r="I501" s="44">
        <f>I502</f>
        <v>0</v>
      </c>
      <c r="J501" s="44">
        <f>J502</f>
        <v>0</v>
      </c>
    </row>
    <row r="502" spans="1:10" ht="15" thickBot="1">
      <c r="A502" s="27" t="s">
        <v>401</v>
      </c>
      <c r="B502" s="30" t="s">
        <v>720</v>
      </c>
      <c r="C502" s="45" t="s">
        <v>415</v>
      </c>
      <c r="D502" s="44">
        <f>'пр.7,8'!G749</f>
        <v>0</v>
      </c>
      <c r="F502" s="27" t="s">
        <v>401</v>
      </c>
      <c r="G502" s="30" t="s">
        <v>720</v>
      </c>
      <c r="H502" s="45" t="s">
        <v>415</v>
      </c>
      <c r="I502" s="44">
        <v>0</v>
      </c>
      <c r="J502" s="44">
        <v>0</v>
      </c>
    </row>
    <row r="503" spans="1:10" ht="15" thickBot="1">
      <c r="A503" s="314" t="s">
        <v>174</v>
      </c>
      <c r="B503" s="315"/>
      <c r="C503" s="315"/>
      <c r="D503" s="312">
        <f>D504+D527+D538+D546</f>
        <v>22189.800000000003</v>
      </c>
      <c r="E503" s="313"/>
      <c r="F503" s="314" t="s">
        <v>174</v>
      </c>
      <c r="G503" s="315"/>
      <c r="H503" s="315"/>
      <c r="I503" s="312">
        <f>I504+I527+I538+I546</f>
        <v>16135.7</v>
      </c>
      <c r="J503" s="312">
        <f>J504+J527+J538+J546</f>
        <v>16080</v>
      </c>
    </row>
    <row r="504" spans="1:10" ht="15" thickBot="1">
      <c r="A504" s="302" t="s">
        <v>174</v>
      </c>
      <c r="B504" s="303" t="s">
        <v>215</v>
      </c>
      <c r="C504" s="304"/>
      <c r="D504" s="305">
        <f>D505+D514</f>
        <v>4696.4000000000005</v>
      </c>
      <c r="E504" s="320"/>
      <c r="F504" s="302" t="s">
        <v>174</v>
      </c>
      <c r="G504" s="303" t="s">
        <v>215</v>
      </c>
      <c r="H504" s="304"/>
      <c r="I504" s="591">
        <f>I505+I514</f>
        <v>4320</v>
      </c>
      <c r="J504" s="305">
        <f>J505+J514</f>
        <v>4307.3</v>
      </c>
    </row>
    <row r="505" spans="1:10" ht="27" thickBot="1">
      <c r="A505" s="55" t="s">
        <v>175</v>
      </c>
      <c r="B505" s="29" t="s">
        <v>216</v>
      </c>
      <c r="C505" s="9"/>
      <c r="D505" s="123">
        <f>D506</f>
        <v>0</v>
      </c>
      <c r="F505" s="55" t="s">
        <v>175</v>
      </c>
      <c r="G505" s="29" t="s">
        <v>216</v>
      </c>
      <c r="H505" s="9"/>
      <c r="I505" s="123">
        <f>I506</f>
        <v>0</v>
      </c>
      <c r="J505" s="123">
        <f>J506</f>
        <v>0</v>
      </c>
    </row>
    <row r="506" spans="1:10" ht="15" thickBot="1">
      <c r="A506" s="230" t="s">
        <v>176</v>
      </c>
      <c r="B506" s="30" t="s">
        <v>217</v>
      </c>
      <c r="C506" s="8"/>
      <c r="D506" s="44">
        <f>D507+D509+D513</f>
        <v>0</v>
      </c>
      <c r="F506" s="230" t="s">
        <v>176</v>
      </c>
      <c r="G506" s="30" t="s">
        <v>217</v>
      </c>
      <c r="H506" s="8"/>
      <c r="I506" s="44">
        <f>I507+I509</f>
        <v>0</v>
      </c>
      <c r="J506" s="44">
        <f>J507+J509</f>
        <v>0</v>
      </c>
    </row>
    <row r="507" spans="1:10" ht="15" thickBot="1">
      <c r="A507" s="230" t="s">
        <v>412</v>
      </c>
      <c r="B507" s="30" t="s">
        <v>224</v>
      </c>
      <c r="C507" s="8"/>
      <c r="D507" s="44">
        <f>D508</f>
        <v>0</v>
      </c>
      <c r="F507" s="230" t="s">
        <v>412</v>
      </c>
      <c r="G507" s="30" t="s">
        <v>224</v>
      </c>
      <c r="H507" s="8"/>
      <c r="I507" s="44">
        <f>I508</f>
        <v>0</v>
      </c>
      <c r="J507" s="44">
        <f>J508</f>
        <v>0</v>
      </c>
    </row>
    <row r="508" spans="1:10" ht="25.2" thickBot="1">
      <c r="A508" s="5" t="s">
        <v>400</v>
      </c>
      <c r="B508" s="30" t="s">
        <v>224</v>
      </c>
      <c r="C508" s="8" t="s">
        <v>313</v>
      </c>
      <c r="D508" s="44">
        <f>'пр.7,8'!G231</f>
        <v>0</v>
      </c>
      <c r="F508" s="5" t="s">
        <v>400</v>
      </c>
      <c r="G508" s="30" t="s">
        <v>224</v>
      </c>
      <c r="H508" s="8" t="s">
        <v>313</v>
      </c>
      <c r="I508" s="44">
        <v>0</v>
      </c>
      <c r="J508" s="44">
        <v>0</v>
      </c>
    </row>
    <row r="509" spans="1:10" ht="15" thickBot="1">
      <c r="A509" s="230" t="s">
        <v>106</v>
      </c>
      <c r="B509" s="30" t="s">
        <v>225</v>
      </c>
      <c r="C509" s="8"/>
      <c r="D509" s="44">
        <f>D510+D512+D511</f>
        <v>0</v>
      </c>
      <c r="F509" s="230" t="s">
        <v>106</v>
      </c>
      <c r="G509" s="30" t="s">
        <v>225</v>
      </c>
      <c r="H509" s="8"/>
      <c r="I509" s="44">
        <f>I510+I512+I511</f>
        <v>0</v>
      </c>
      <c r="J509" s="44">
        <f>J510+J512+J511</f>
        <v>0</v>
      </c>
    </row>
    <row r="510" spans="1:10" ht="15" thickBot="1">
      <c r="A510" s="27" t="s">
        <v>401</v>
      </c>
      <c r="B510" s="30" t="s">
        <v>225</v>
      </c>
      <c r="C510" s="8" t="s">
        <v>415</v>
      </c>
      <c r="D510" s="44">
        <f>'пр.7,8'!G234</f>
        <v>0</v>
      </c>
      <c r="F510" s="27" t="s">
        <v>401</v>
      </c>
      <c r="G510" s="30" t="s">
        <v>225</v>
      </c>
      <c r="H510" s="8" t="s">
        <v>415</v>
      </c>
      <c r="I510" s="44">
        <v>0</v>
      </c>
      <c r="J510" s="44">
        <v>0</v>
      </c>
    </row>
    <row r="511" spans="1:10" ht="15" thickBot="1">
      <c r="A511" s="173" t="s">
        <v>568</v>
      </c>
      <c r="B511" s="45" t="s">
        <v>225</v>
      </c>
      <c r="C511" s="45" t="s">
        <v>241</v>
      </c>
      <c r="D511" s="44">
        <f>'пр.7,8'!G235</f>
        <v>0</v>
      </c>
      <c r="E511" s="18"/>
      <c r="F511" s="173" t="s">
        <v>568</v>
      </c>
      <c r="G511" s="45" t="s">
        <v>225</v>
      </c>
      <c r="H511" s="45" t="s">
        <v>241</v>
      </c>
      <c r="I511" s="120">
        <v>0</v>
      </c>
      <c r="J511" s="120">
        <v>0</v>
      </c>
    </row>
    <row r="512" spans="1:10" ht="15" thickBot="1">
      <c r="A512" s="248" t="s">
        <v>402</v>
      </c>
      <c r="B512" s="30" t="s">
        <v>225</v>
      </c>
      <c r="C512" s="8" t="s">
        <v>312</v>
      </c>
      <c r="D512" s="44">
        <f>'пр.7,8'!G236</f>
        <v>0</v>
      </c>
      <c r="F512" s="248" t="s">
        <v>402</v>
      </c>
      <c r="G512" s="30" t="s">
        <v>225</v>
      </c>
      <c r="H512" s="8" t="s">
        <v>312</v>
      </c>
      <c r="I512" s="44">
        <v>0</v>
      </c>
      <c r="J512" s="44">
        <v>0</v>
      </c>
    </row>
    <row r="513" spans="1:10" s="18" customFormat="1" ht="15" thickBot="1">
      <c r="A513" s="27" t="s">
        <v>401</v>
      </c>
      <c r="B513" s="30" t="s">
        <v>754</v>
      </c>
      <c r="C513" s="30" t="s">
        <v>415</v>
      </c>
      <c r="D513" s="44">
        <f>'пр.7,8'!G237</f>
        <v>0</v>
      </c>
      <c r="E513"/>
      <c r="F513" s="27" t="s">
        <v>401</v>
      </c>
      <c r="G513" s="30" t="s">
        <v>754</v>
      </c>
      <c r="H513" s="30" t="s">
        <v>415</v>
      </c>
      <c r="I513" s="44">
        <v>0</v>
      </c>
      <c r="J513" s="44">
        <v>0</v>
      </c>
    </row>
    <row r="514" spans="1:10" ht="15" thickBot="1">
      <c r="A514" s="55" t="s">
        <v>177</v>
      </c>
      <c r="B514" s="29" t="s">
        <v>218</v>
      </c>
      <c r="C514" s="8"/>
      <c r="D514" s="123">
        <f>D515</f>
        <v>4696.4000000000005</v>
      </c>
      <c r="F514" s="55" t="s">
        <v>177</v>
      </c>
      <c r="G514" s="29" t="s">
        <v>218</v>
      </c>
      <c r="H514" s="8"/>
      <c r="I514" s="229">
        <f>I515</f>
        <v>4320</v>
      </c>
      <c r="J514" s="123">
        <f>J515</f>
        <v>4307.3</v>
      </c>
    </row>
    <row r="515" spans="1:10" ht="15" thickBot="1">
      <c r="A515" s="230" t="s">
        <v>178</v>
      </c>
      <c r="B515" s="30" t="s">
        <v>219</v>
      </c>
      <c r="C515" s="9"/>
      <c r="D515" s="44">
        <f>D516+D518+D522+D525</f>
        <v>4696.4000000000005</v>
      </c>
      <c r="F515" s="230" t="s">
        <v>178</v>
      </c>
      <c r="G515" s="30" t="s">
        <v>219</v>
      </c>
      <c r="H515" s="9"/>
      <c r="I515" s="417">
        <f>I516+I518+I522+I525</f>
        <v>4320</v>
      </c>
      <c r="J515" s="44">
        <f>J516+J518+J522+J525</f>
        <v>4307.3</v>
      </c>
    </row>
    <row r="516" spans="1:10" ht="25.5" customHeight="1" thickBot="1">
      <c r="A516" s="230" t="s">
        <v>412</v>
      </c>
      <c r="B516" s="30" t="s">
        <v>220</v>
      </c>
      <c r="C516" s="9"/>
      <c r="D516" s="44">
        <f>D517</f>
        <v>4611.1000000000004</v>
      </c>
      <c r="F516" s="230" t="s">
        <v>412</v>
      </c>
      <c r="G516" s="30" t="s">
        <v>220</v>
      </c>
      <c r="H516" s="9"/>
      <c r="I516" s="44">
        <f>I517</f>
        <v>4234.7</v>
      </c>
      <c r="J516" s="44">
        <f>J517</f>
        <v>4234.7</v>
      </c>
    </row>
    <row r="517" spans="1:10" ht="25.2" thickBot="1">
      <c r="A517" s="5" t="s">
        <v>400</v>
      </c>
      <c r="B517" s="30" t="s">
        <v>220</v>
      </c>
      <c r="C517" s="8" t="s">
        <v>313</v>
      </c>
      <c r="D517" s="44">
        <f>'пр.7,8'!G719</f>
        <v>4611.1000000000004</v>
      </c>
      <c r="F517" s="5" t="s">
        <v>400</v>
      </c>
      <c r="G517" s="30" t="s">
        <v>220</v>
      </c>
      <c r="H517" s="8" t="s">
        <v>313</v>
      </c>
      <c r="I517" s="44">
        <f>'пр.7,8'!G1463</f>
        <v>4234.7</v>
      </c>
      <c r="J517" s="44">
        <f>'пр.7,8'!H1463</f>
        <v>4234.7</v>
      </c>
    </row>
    <row r="518" spans="1:10" ht="15" thickBot="1">
      <c r="A518" s="230" t="s">
        <v>106</v>
      </c>
      <c r="B518" s="30" t="s">
        <v>221</v>
      </c>
      <c r="C518" s="9"/>
      <c r="D518" s="44">
        <f>D519+D520+D521</f>
        <v>85.3</v>
      </c>
      <c r="F518" s="230" t="s">
        <v>106</v>
      </c>
      <c r="G518" s="30" t="s">
        <v>221</v>
      </c>
      <c r="H518" s="9"/>
      <c r="I518" s="44">
        <f>I519+I520+I521</f>
        <v>85.3</v>
      </c>
      <c r="J518" s="44">
        <f>J519+J520+J521</f>
        <v>72.599999999999994</v>
      </c>
    </row>
    <row r="519" spans="1:10" ht="25.2" thickBot="1">
      <c r="A519" s="5" t="s">
        <v>400</v>
      </c>
      <c r="B519" s="30" t="s">
        <v>221</v>
      </c>
      <c r="C519" s="8" t="s">
        <v>313</v>
      </c>
      <c r="D519" s="44">
        <f>'пр.7,8'!G721</f>
        <v>0</v>
      </c>
      <c r="F519" s="5" t="s">
        <v>400</v>
      </c>
      <c r="G519" s="30" t="s">
        <v>221</v>
      </c>
      <c r="H519" s="8" t="s">
        <v>313</v>
      </c>
      <c r="I519" s="44"/>
      <c r="J519" s="44"/>
    </row>
    <row r="520" spans="1:10" ht="15" thickBot="1">
      <c r="A520" s="27" t="s">
        <v>401</v>
      </c>
      <c r="B520" s="30" t="s">
        <v>221</v>
      </c>
      <c r="C520" s="8" t="s">
        <v>415</v>
      </c>
      <c r="D520" s="44">
        <f>'пр.7,8'!G722</f>
        <v>85.3</v>
      </c>
      <c r="F520" s="27" t="s">
        <v>401</v>
      </c>
      <c r="G520" s="30" t="s">
        <v>221</v>
      </c>
      <c r="H520" s="8" t="s">
        <v>415</v>
      </c>
      <c r="I520" s="44">
        <f>'пр.7,8'!G1466</f>
        <v>85.3</v>
      </c>
      <c r="J520" s="44">
        <f>'пр.7,8'!H1466</f>
        <v>72.599999999999994</v>
      </c>
    </row>
    <row r="521" spans="1:10" ht="15" thickBot="1">
      <c r="A521" s="248" t="s">
        <v>402</v>
      </c>
      <c r="B521" s="30" t="s">
        <v>221</v>
      </c>
      <c r="C521" s="8" t="s">
        <v>312</v>
      </c>
      <c r="D521" s="44">
        <f>'пр.7,8'!G723</f>
        <v>0</v>
      </c>
      <c r="F521" s="248" t="s">
        <v>402</v>
      </c>
      <c r="G521" s="30" t="s">
        <v>221</v>
      </c>
      <c r="H521" s="8" t="s">
        <v>312</v>
      </c>
      <c r="I521" s="44">
        <v>0</v>
      </c>
      <c r="J521" s="44">
        <v>0</v>
      </c>
    </row>
    <row r="522" spans="1:10" ht="15" thickBot="1">
      <c r="A522" s="230" t="s">
        <v>107</v>
      </c>
      <c r="B522" s="30" t="s">
        <v>222</v>
      </c>
      <c r="C522" s="8"/>
      <c r="D522" s="44">
        <f>D524+D523</f>
        <v>0</v>
      </c>
      <c r="F522" s="230" t="s">
        <v>107</v>
      </c>
      <c r="G522" s="30" t="s">
        <v>222</v>
      </c>
      <c r="H522" s="8"/>
      <c r="I522" s="44">
        <f>I524+I523</f>
        <v>0</v>
      </c>
      <c r="J522" s="44">
        <f>J524+J523</f>
        <v>0</v>
      </c>
    </row>
    <row r="523" spans="1:10" ht="25.2" thickBot="1">
      <c r="A523" s="5" t="s">
        <v>400</v>
      </c>
      <c r="B523" s="30" t="s">
        <v>222</v>
      </c>
      <c r="C523" s="8" t="s">
        <v>313</v>
      </c>
      <c r="D523" s="44">
        <f>'пр.7,8'!G725</f>
        <v>0</v>
      </c>
      <c r="F523" s="5" t="s">
        <v>400</v>
      </c>
      <c r="G523" s="30" t="s">
        <v>222</v>
      </c>
      <c r="H523" s="8" t="s">
        <v>313</v>
      </c>
      <c r="I523" s="44">
        <v>0</v>
      </c>
      <c r="J523" s="44">
        <v>0</v>
      </c>
    </row>
    <row r="524" spans="1:10" ht="15" thickBot="1">
      <c r="A524" s="27" t="s">
        <v>401</v>
      </c>
      <c r="B524" s="30" t="s">
        <v>222</v>
      </c>
      <c r="C524" s="8" t="s">
        <v>415</v>
      </c>
      <c r="D524" s="44">
        <f>'пр.7,8'!G726</f>
        <v>0</v>
      </c>
      <c r="F524" s="27" t="s">
        <v>401</v>
      </c>
      <c r="G524" s="30" t="s">
        <v>222</v>
      </c>
      <c r="H524" s="8" t="s">
        <v>415</v>
      </c>
      <c r="I524" s="44">
        <v>0</v>
      </c>
      <c r="J524" s="44">
        <v>0</v>
      </c>
    </row>
    <row r="525" spans="1:10" ht="15" thickBot="1">
      <c r="A525" s="230" t="s">
        <v>2</v>
      </c>
      <c r="B525" s="30" t="s">
        <v>223</v>
      </c>
      <c r="C525" s="8"/>
      <c r="D525" s="44">
        <f>D526</f>
        <v>0</v>
      </c>
      <c r="F525" s="230" t="s">
        <v>2</v>
      </c>
      <c r="G525" s="30" t="s">
        <v>223</v>
      </c>
      <c r="H525" s="8"/>
      <c r="I525" s="44">
        <f>I526</f>
        <v>0</v>
      </c>
      <c r="J525" s="44">
        <f>J526</f>
        <v>0</v>
      </c>
    </row>
    <row r="526" spans="1:10" ht="15" thickBot="1">
      <c r="A526" s="27" t="s">
        <v>401</v>
      </c>
      <c r="B526" s="30" t="s">
        <v>223</v>
      </c>
      <c r="C526" s="8" t="s">
        <v>415</v>
      </c>
      <c r="D526" s="44">
        <f>'пр.7,8'!G730</f>
        <v>0</v>
      </c>
      <c r="F526" s="27" t="s">
        <v>401</v>
      </c>
      <c r="G526" s="30" t="s">
        <v>223</v>
      </c>
      <c r="H526" s="8" t="s">
        <v>415</v>
      </c>
      <c r="I526" s="44">
        <v>0</v>
      </c>
      <c r="J526" s="44">
        <v>0</v>
      </c>
    </row>
    <row r="527" spans="1:10" ht="15" thickBot="1">
      <c r="A527" s="302" t="s">
        <v>179</v>
      </c>
      <c r="B527" s="303" t="s">
        <v>215</v>
      </c>
      <c r="C527" s="304"/>
      <c r="D527" s="305">
        <f>D528+D530+D532+D535</f>
        <v>8570.2999999999993</v>
      </c>
      <c r="E527" s="320"/>
      <c r="F527" s="302" t="s">
        <v>179</v>
      </c>
      <c r="G527" s="303" t="s">
        <v>215</v>
      </c>
      <c r="H527" s="304"/>
      <c r="I527" s="591">
        <f>I528+I530+I532+I535</f>
        <v>2850</v>
      </c>
      <c r="J527" s="591">
        <f>J528+J530+J532+J535</f>
        <v>2850</v>
      </c>
    </row>
    <row r="528" spans="1:10" ht="27" thickBot="1">
      <c r="A528" s="67" t="s">
        <v>180</v>
      </c>
      <c r="B528" s="30" t="s">
        <v>227</v>
      </c>
      <c r="C528" s="8"/>
      <c r="D528" s="417">
        <f>D529</f>
        <v>2800</v>
      </c>
      <c r="F528" s="67" t="s">
        <v>180</v>
      </c>
      <c r="G528" s="30" t="s">
        <v>227</v>
      </c>
      <c r="H528" s="8"/>
      <c r="I528" s="417">
        <f>I529</f>
        <v>2800</v>
      </c>
      <c r="J528" s="417">
        <f>J529</f>
        <v>2800</v>
      </c>
    </row>
    <row r="529" spans="1:10" ht="15" thickBot="1">
      <c r="A529" s="454" t="s">
        <v>409</v>
      </c>
      <c r="B529" s="30" t="s">
        <v>227</v>
      </c>
      <c r="C529" s="8" t="s">
        <v>241</v>
      </c>
      <c r="D529" s="417">
        <f>'пр.7,8'!G431</f>
        <v>2800</v>
      </c>
      <c r="F529" s="454" t="s">
        <v>409</v>
      </c>
      <c r="G529" s="30" t="s">
        <v>227</v>
      </c>
      <c r="H529" s="8" t="s">
        <v>241</v>
      </c>
      <c r="I529" s="417">
        <f>'пр.7,8'!G1178</f>
        <v>2800</v>
      </c>
      <c r="J529" s="417">
        <f>'пр.7,8'!H1178</f>
        <v>2800</v>
      </c>
    </row>
    <row r="530" spans="1:10" ht="15" thickBot="1">
      <c r="A530" s="230" t="s">
        <v>275</v>
      </c>
      <c r="B530" s="30" t="s">
        <v>278</v>
      </c>
      <c r="C530" s="8"/>
      <c r="D530" s="44">
        <f>D531</f>
        <v>741.9</v>
      </c>
      <c r="F530" s="230" t="s">
        <v>275</v>
      </c>
      <c r="G530" s="30" t="s">
        <v>278</v>
      </c>
      <c r="H530" s="8"/>
      <c r="I530" s="417">
        <f>I531</f>
        <v>0</v>
      </c>
      <c r="J530" s="417">
        <f>J531</f>
        <v>0</v>
      </c>
    </row>
    <row r="531" spans="1:10" ht="15" thickBot="1">
      <c r="A531" s="27" t="s">
        <v>401</v>
      </c>
      <c r="B531" s="30" t="s">
        <v>278</v>
      </c>
      <c r="C531" s="8" t="s">
        <v>415</v>
      </c>
      <c r="D531" s="44">
        <f>'пр.7,8'!G274</f>
        <v>741.9</v>
      </c>
      <c r="F531" s="27" t="s">
        <v>401</v>
      </c>
      <c r="G531" s="30" t="s">
        <v>278</v>
      </c>
      <c r="H531" s="8" t="s">
        <v>415</v>
      </c>
      <c r="I531" s="417">
        <v>0</v>
      </c>
      <c r="J531" s="417">
        <v>0</v>
      </c>
    </row>
    <row r="532" spans="1:10" ht="15" thickBot="1">
      <c r="A532" s="31" t="s">
        <v>181</v>
      </c>
      <c r="B532" s="30" t="s">
        <v>228</v>
      </c>
      <c r="C532" s="9"/>
      <c r="D532" s="417">
        <f>D533</f>
        <v>50</v>
      </c>
      <c r="F532" s="31" t="s">
        <v>181</v>
      </c>
      <c r="G532" s="30" t="s">
        <v>228</v>
      </c>
      <c r="H532" s="9"/>
      <c r="I532" s="417">
        <f>I533</f>
        <v>50</v>
      </c>
      <c r="J532" s="417">
        <f>J533</f>
        <v>50</v>
      </c>
    </row>
    <row r="533" spans="1:10" ht="15" thickBot="1">
      <c r="A533" s="31" t="s">
        <v>182</v>
      </c>
      <c r="B533" s="30" t="s">
        <v>229</v>
      </c>
      <c r="C533" s="8"/>
      <c r="D533" s="417">
        <f>D534</f>
        <v>50</v>
      </c>
      <c r="F533" s="31" t="s">
        <v>182</v>
      </c>
      <c r="G533" s="30" t="s">
        <v>229</v>
      </c>
      <c r="H533" s="8"/>
      <c r="I533" s="417">
        <f>'пр.7,8'!G1029</f>
        <v>50</v>
      </c>
      <c r="J533" s="417">
        <f>'пр.7,8'!H1029</f>
        <v>50</v>
      </c>
    </row>
    <row r="534" spans="1:10" ht="15" thickBot="1">
      <c r="A534" s="455" t="s">
        <v>402</v>
      </c>
      <c r="B534" s="30" t="s">
        <v>229</v>
      </c>
      <c r="C534" s="8" t="s">
        <v>312</v>
      </c>
      <c r="D534" s="417">
        <f>'пр.7,8'!G275</f>
        <v>50</v>
      </c>
      <c r="F534" s="455" t="s">
        <v>402</v>
      </c>
      <c r="G534" s="30" t="s">
        <v>229</v>
      </c>
      <c r="H534" s="8" t="s">
        <v>312</v>
      </c>
      <c r="I534" s="417">
        <v>50</v>
      </c>
      <c r="J534" s="417">
        <v>50</v>
      </c>
    </row>
    <row r="535" spans="1:10" ht="15" thickBot="1">
      <c r="A535" s="31" t="s">
        <v>183</v>
      </c>
      <c r="B535" s="30" t="s">
        <v>230</v>
      </c>
      <c r="C535" s="9"/>
      <c r="D535" s="44">
        <f>D536</f>
        <v>4978.3999999999996</v>
      </c>
      <c r="F535" s="31" t="s">
        <v>183</v>
      </c>
      <c r="G535" s="30" t="s">
        <v>230</v>
      </c>
      <c r="H535" s="9"/>
      <c r="I535" s="44">
        <f>I536</f>
        <v>0</v>
      </c>
      <c r="J535" s="44">
        <f>J536</f>
        <v>0</v>
      </c>
    </row>
    <row r="536" spans="1:10" ht="27" thickBot="1">
      <c r="A536" s="230" t="s">
        <v>114</v>
      </c>
      <c r="B536" s="30" t="s">
        <v>231</v>
      </c>
      <c r="C536" s="9" t="s">
        <v>292</v>
      </c>
      <c r="D536" s="44">
        <f>D537</f>
        <v>4978.3999999999996</v>
      </c>
      <c r="F536" s="230" t="s">
        <v>114</v>
      </c>
      <c r="G536" s="30" t="s">
        <v>231</v>
      </c>
      <c r="H536" s="9" t="s">
        <v>292</v>
      </c>
      <c r="I536" s="44">
        <f>I537</f>
        <v>0</v>
      </c>
      <c r="J536" s="44">
        <f>J537</f>
        <v>0</v>
      </c>
    </row>
    <row r="537" spans="1:10" ht="15" thickBot="1">
      <c r="A537" s="27" t="s">
        <v>401</v>
      </c>
      <c r="B537" s="30" t="s">
        <v>231</v>
      </c>
      <c r="C537" s="8" t="s">
        <v>415</v>
      </c>
      <c r="D537" s="44">
        <f>'пр.7,8'!G339</f>
        <v>4978.3999999999996</v>
      </c>
      <c r="F537" s="27" t="s">
        <v>401</v>
      </c>
      <c r="G537" s="30" t="s">
        <v>231</v>
      </c>
      <c r="H537" s="8" t="s">
        <v>415</v>
      </c>
      <c r="I537" s="44">
        <f>'пр.7,8'!G1090</f>
        <v>0</v>
      </c>
      <c r="J537" s="44">
        <f>'пр.7,8'!H1090</f>
        <v>0</v>
      </c>
    </row>
    <row r="538" spans="1:10" ht="27" thickBot="1">
      <c r="A538" s="302" t="s">
        <v>184</v>
      </c>
      <c r="B538" s="303" t="s">
        <v>232</v>
      </c>
      <c r="C538" s="321"/>
      <c r="D538" s="305">
        <f>D539+D543</f>
        <v>0</v>
      </c>
      <c r="F538" s="302" t="s">
        <v>184</v>
      </c>
      <c r="G538" s="303" t="s">
        <v>232</v>
      </c>
      <c r="H538" s="321"/>
      <c r="I538" s="305">
        <f>I539+I543</f>
        <v>0</v>
      </c>
      <c r="J538" s="305">
        <f>J539+J543</f>
        <v>0</v>
      </c>
    </row>
    <row r="539" spans="1:10" ht="40.200000000000003" thickBot="1">
      <c r="A539" s="67" t="s">
        <v>185</v>
      </c>
      <c r="B539" s="30" t="s">
        <v>242</v>
      </c>
      <c r="C539" s="8"/>
      <c r="D539" s="123">
        <f>D540+D541+D542</f>
        <v>0</v>
      </c>
      <c r="F539" s="67" t="s">
        <v>185</v>
      </c>
      <c r="G539" s="30" t="s">
        <v>242</v>
      </c>
      <c r="H539" s="8"/>
      <c r="I539" s="123">
        <f>I540+I541+I542</f>
        <v>0</v>
      </c>
      <c r="J539" s="123">
        <f>J540+J541+J542</f>
        <v>0</v>
      </c>
    </row>
    <row r="540" spans="1:10" ht="27.6" thickBot="1">
      <c r="A540" s="6" t="s">
        <v>404</v>
      </c>
      <c r="B540" s="30" t="s">
        <v>242</v>
      </c>
      <c r="C540" s="8" t="s">
        <v>313</v>
      </c>
      <c r="D540" s="44">
        <f>'пр.7,8'!G518</f>
        <v>0</v>
      </c>
      <c r="F540" s="5" t="s">
        <v>404</v>
      </c>
      <c r="G540" s="30" t="s">
        <v>242</v>
      </c>
      <c r="H540" s="8" t="s">
        <v>313</v>
      </c>
      <c r="I540" s="44">
        <v>0</v>
      </c>
      <c r="J540" s="44">
        <v>0</v>
      </c>
    </row>
    <row r="541" spans="1:10" ht="15" thickBot="1">
      <c r="A541" s="28" t="s">
        <v>401</v>
      </c>
      <c r="B541" s="30" t="s">
        <v>242</v>
      </c>
      <c r="C541" s="8" t="s">
        <v>415</v>
      </c>
      <c r="D541" s="44">
        <f>'пр.7,8'!G519</f>
        <v>0</v>
      </c>
      <c r="E541" s="320"/>
      <c r="F541" s="27" t="s">
        <v>401</v>
      </c>
      <c r="G541" s="30" t="s">
        <v>242</v>
      </c>
      <c r="H541" s="8" t="s">
        <v>415</v>
      </c>
      <c r="I541" s="44">
        <v>0</v>
      </c>
      <c r="J541" s="44">
        <v>0</v>
      </c>
    </row>
    <row r="542" spans="1:10" ht="15" thickBot="1">
      <c r="A542" s="246" t="s">
        <v>402</v>
      </c>
      <c r="B542" s="30" t="s">
        <v>242</v>
      </c>
      <c r="C542" s="8" t="s">
        <v>312</v>
      </c>
      <c r="D542" s="44">
        <f>'пр.7,8'!G520</f>
        <v>0</v>
      </c>
      <c r="F542" s="457" t="s">
        <v>402</v>
      </c>
      <c r="G542" s="30" t="s">
        <v>242</v>
      </c>
      <c r="H542" s="8" t="s">
        <v>312</v>
      </c>
      <c r="I542" s="44">
        <v>0</v>
      </c>
      <c r="J542" s="44">
        <v>0</v>
      </c>
    </row>
    <row r="543" spans="1:10" ht="15" thickBot="1">
      <c r="A543" s="67" t="s">
        <v>403</v>
      </c>
      <c r="B543" s="30" t="s">
        <v>264</v>
      </c>
      <c r="C543" s="9"/>
      <c r="D543" s="123">
        <f>D544+D545</f>
        <v>0</v>
      </c>
      <c r="F543" s="67" t="s">
        <v>403</v>
      </c>
      <c r="G543" s="30" t="s">
        <v>264</v>
      </c>
      <c r="H543" s="9"/>
      <c r="I543" s="123">
        <f>I544+I545</f>
        <v>0</v>
      </c>
      <c r="J543" s="123">
        <f>J544+J545</f>
        <v>0</v>
      </c>
    </row>
    <row r="544" spans="1:10" ht="25.2" thickBot="1">
      <c r="A544" s="5" t="s">
        <v>404</v>
      </c>
      <c r="B544" s="30" t="s">
        <v>264</v>
      </c>
      <c r="C544" s="8" t="s">
        <v>313</v>
      </c>
      <c r="D544" s="44">
        <f>'пр.7,8'!G732</f>
        <v>0</v>
      </c>
      <c r="F544" s="5" t="s">
        <v>404</v>
      </c>
      <c r="G544" s="30" t="s">
        <v>264</v>
      </c>
      <c r="H544" s="8" t="s">
        <v>313</v>
      </c>
      <c r="I544" s="44">
        <v>0</v>
      </c>
      <c r="J544" s="44">
        <v>0</v>
      </c>
    </row>
    <row r="545" spans="1:10" ht="15" thickBot="1">
      <c r="A545" s="27" t="s">
        <v>401</v>
      </c>
      <c r="B545" s="30" t="s">
        <v>264</v>
      </c>
      <c r="C545" s="8" t="s">
        <v>415</v>
      </c>
      <c r="D545" s="44">
        <f>'пр.7,8'!G733</f>
        <v>0</v>
      </c>
      <c r="F545" s="27" t="s">
        <v>401</v>
      </c>
      <c r="G545" s="30" t="s">
        <v>264</v>
      </c>
      <c r="H545" s="8" t="s">
        <v>415</v>
      </c>
      <c r="I545" s="44">
        <v>0</v>
      </c>
      <c r="J545" s="44">
        <v>0</v>
      </c>
    </row>
    <row r="546" spans="1:10" ht="15" thickBot="1">
      <c r="A546" s="322" t="s">
        <v>233</v>
      </c>
      <c r="B546" s="303" t="s">
        <v>243</v>
      </c>
      <c r="C546" s="304"/>
      <c r="D546" s="305">
        <f>D547+D550+D553+D556+D559+D562+D564</f>
        <v>8923.1</v>
      </c>
      <c r="F546" s="322" t="s">
        <v>233</v>
      </c>
      <c r="G546" s="303" t="s">
        <v>243</v>
      </c>
      <c r="H546" s="304"/>
      <c r="I546" s="305">
        <f>I547+I550+I553+I556+I559+I562+I564</f>
        <v>8965.7000000000007</v>
      </c>
      <c r="J546" s="305">
        <f>J547+J550+J553+J556+J559+J562+J564</f>
        <v>8922.7000000000007</v>
      </c>
    </row>
    <row r="547" spans="1:10" ht="40.799999999999997" thickBot="1">
      <c r="A547" s="56" t="s">
        <v>234</v>
      </c>
      <c r="B547" s="30" t="s">
        <v>274</v>
      </c>
      <c r="C547" s="8"/>
      <c r="D547" s="44">
        <f>D548+D549</f>
        <v>3963.6</v>
      </c>
      <c r="F547" s="56" t="s">
        <v>234</v>
      </c>
      <c r="G547" s="30" t="s">
        <v>274</v>
      </c>
      <c r="H547" s="8"/>
      <c r="I547" s="44">
        <f>I548+I549</f>
        <v>3963.6</v>
      </c>
      <c r="J547" s="44">
        <f>J548+J549</f>
        <v>3963.6</v>
      </c>
    </row>
    <row r="548" spans="1:10" ht="24.6" thickBot="1">
      <c r="A548" s="456" t="s">
        <v>404</v>
      </c>
      <c r="B548" s="30" t="s">
        <v>274</v>
      </c>
      <c r="C548" s="8" t="s">
        <v>313</v>
      </c>
      <c r="D548" s="44">
        <f>'пр.7,8'!G290</f>
        <v>3677.6</v>
      </c>
      <c r="F548" s="456" t="s">
        <v>404</v>
      </c>
      <c r="G548" s="30" t="s">
        <v>274</v>
      </c>
      <c r="H548" s="8" t="s">
        <v>313</v>
      </c>
      <c r="I548" s="44">
        <f>'пр.7,8'!G1041</f>
        <v>3677.6</v>
      </c>
      <c r="J548" s="44">
        <f>'пр.7,8'!H1041</f>
        <v>3677.6</v>
      </c>
    </row>
    <row r="549" spans="1:10" ht="15" thickBot="1">
      <c r="A549" s="27" t="s">
        <v>401</v>
      </c>
      <c r="B549" s="30" t="s">
        <v>274</v>
      </c>
      <c r="C549" s="8" t="s">
        <v>415</v>
      </c>
      <c r="D549" s="417">
        <f>'пр.7,8'!G291</f>
        <v>286</v>
      </c>
      <c r="E549" s="320"/>
      <c r="F549" s="27" t="s">
        <v>401</v>
      </c>
      <c r="G549" s="30" t="s">
        <v>274</v>
      </c>
      <c r="H549" s="8" t="s">
        <v>415</v>
      </c>
      <c r="I549" s="417">
        <f>'пр.7,8'!G1042</f>
        <v>286</v>
      </c>
      <c r="J549" s="417">
        <f>'пр.7,8'!H1042</f>
        <v>286</v>
      </c>
    </row>
    <row r="550" spans="1:10" ht="15" thickBot="1">
      <c r="A550" s="56" t="s">
        <v>235</v>
      </c>
      <c r="B550" s="30" t="s">
        <v>244</v>
      </c>
      <c r="C550" s="8"/>
      <c r="D550" s="44">
        <f>D551+D552</f>
        <v>1532.8</v>
      </c>
      <c r="F550" s="56" t="s">
        <v>235</v>
      </c>
      <c r="G550" s="30" t="s">
        <v>244</v>
      </c>
      <c r="H550" s="8"/>
      <c r="I550" s="44">
        <f>I551+I552</f>
        <v>1532.8</v>
      </c>
      <c r="J550" s="44">
        <f>J551+J552</f>
        <v>1532.8</v>
      </c>
    </row>
    <row r="551" spans="1:10" ht="24.6" thickBot="1">
      <c r="A551" s="456" t="s">
        <v>400</v>
      </c>
      <c r="B551" s="30" t="s">
        <v>244</v>
      </c>
      <c r="C551" s="8" t="s">
        <v>313</v>
      </c>
      <c r="D551" s="44">
        <f>'пр.7,8'!G293</f>
        <v>1468.8</v>
      </c>
      <c r="F551" s="456" t="s">
        <v>400</v>
      </c>
      <c r="G551" s="30" t="s">
        <v>244</v>
      </c>
      <c r="H551" s="8" t="s">
        <v>313</v>
      </c>
      <c r="I551" s="44">
        <f>'пр.7,8'!G1044</f>
        <v>1468.8</v>
      </c>
      <c r="J551" s="44">
        <f>'пр.7,8'!H1044</f>
        <v>1468.8</v>
      </c>
    </row>
    <row r="552" spans="1:10" ht="15" thickBot="1">
      <c r="A552" s="27" t="s">
        <v>401</v>
      </c>
      <c r="B552" s="30" t="s">
        <v>244</v>
      </c>
      <c r="C552" s="8" t="s">
        <v>415</v>
      </c>
      <c r="D552" s="417">
        <f>'пр.7,8'!G294</f>
        <v>64</v>
      </c>
      <c r="F552" s="27" t="s">
        <v>401</v>
      </c>
      <c r="G552" s="30" t="s">
        <v>244</v>
      </c>
      <c r="H552" s="8" t="s">
        <v>415</v>
      </c>
      <c r="I552" s="417">
        <f>'пр.7,8'!G1045</f>
        <v>64</v>
      </c>
      <c r="J552" s="417">
        <f>'пр.7,8'!H1045</f>
        <v>64</v>
      </c>
    </row>
    <row r="553" spans="1:10" ht="40.799999999999997" thickBot="1">
      <c r="A553" s="56" t="s">
        <v>236</v>
      </c>
      <c r="B553" s="30" t="s">
        <v>245</v>
      </c>
      <c r="C553" s="9"/>
      <c r="D553" s="44">
        <f>D554+D555</f>
        <v>1509.1</v>
      </c>
      <c r="F553" s="56" t="s">
        <v>236</v>
      </c>
      <c r="G553" s="30" t="s">
        <v>245</v>
      </c>
      <c r="H553" s="9"/>
      <c r="I553" s="44">
        <f>I554+I555</f>
        <v>1509.1</v>
      </c>
      <c r="J553" s="44">
        <f>J554+J555</f>
        <v>1509.1</v>
      </c>
    </row>
    <row r="554" spans="1:10" ht="24.6" thickBot="1">
      <c r="A554" s="456" t="s">
        <v>400</v>
      </c>
      <c r="B554" s="30" t="s">
        <v>245</v>
      </c>
      <c r="C554" s="8" t="s">
        <v>313</v>
      </c>
      <c r="D554" s="44">
        <f>'пр.7,8'!G442</f>
        <v>1429.1</v>
      </c>
      <c r="F554" s="456" t="s">
        <v>400</v>
      </c>
      <c r="G554" s="30" t="s">
        <v>245</v>
      </c>
      <c r="H554" s="8" t="s">
        <v>313</v>
      </c>
      <c r="I554" s="44">
        <f>'пр.7,8'!G1189</f>
        <v>1429.1</v>
      </c>
      <c r="J554" s="44">
        <f>'пр.7,8'!H1189</f>
        <v>1429.1</v>
      </c>
    </row>
    <row r="555" spans="1:10" ht="15" thickBot="1">
      <c r="A555" s="27" t="s">
        <v>401</v>
      </c>
      <c r="B555" s="30" t="s">
        <v>245</v>
      </c>
      <c r="C555" s="8" t="s">
        <v>415</v>
      </c>
      <c r="D555" s="44">
        <f>'пр.7,8'!G443</f>
        <v>80</v>
      </c>
      <c r="F555" s="27" t="s">
        <v>401</v>
      </c>
      <c r="G555" s="30" t="s">
        <v>245</v>
      </c>
      <c r="H555" s="8" t="s">
        <v>415</v>
      </c>
      <c r="I555" s="417">
        <f>'пр.7,8'!G1190</f>
        <v>80</v>
      </c>
      <c r="J555" s="417">
        <f>'пр.7,8'!H1190</f>
        <v>80</v>
      </c>
    </row>
    <row r="556" spans="1:10" ht="27.6" thickBot="1">
      <c r="A556" s="56" t="s">
        <v>237</v>
      </c>
      <c r="B556" s="45" t="s">
        <v>761</v>
      </c>
      <c r="C556" s="9"/>
      <c r="D556" s="44">
        <f>D557+D558</f>
        <v>377.7</v>
      </c>
      <c r="F556" s="56" t="s">
        <v>237</v>
      </c>
      <c r="G556" s="45" t="s">
        <v>761</v>
      </c>
      <c r="H556" s="9"/>
      <c r="I556" s="44">
        <f>I558+I557</f>
        <v>377.7</v>
      </c>
      <c r="J556" s="44">
        <f>J558+J557</f>
        <v>377.7</v>
      </c>
    </row>
    <row r="557" spans="1:10" ht="24.6" thickBot="1">
      <c r="A557" s="460" t="s">
        <v>404</v>
      </c>
      <c r="B557" s="45" t="s">
        <v>761</v>
      </c>
      <c r="C557" s="8" t="s">
        <v>313</v>
      </c>
      <c r="D557" s="44">
        <f>'пр.7,8'!G398</f>
        <v>34.299999999999997</v>
      </c>
      <c r="F557" s="460" t="s">
        <v>404</v>
      </c>
      <c r="G557" s="45" t="s">
        <v>761</v>
      </c>
      <c r="H557" s="8" t="s">
        <v>313</v>
      </c>
      <c r="I557" s="44">
        <f>'пр.7,8'!G1145</f>
        <v>34.299999999999997</v>
      </c>
      <c r="J557" s="44">
        <f>'пр.7,8'!H1145</f>
        <v>34.299999999999997</v>
      </c>
    </row>
    <row r="558" spans="1:10" ht="15" thickBot="1">
      <c r="A558" s="27" t="s">
        <v>401</v>
      </c>
      <c r="B558" s="45" t="s">
        <v>761</v>
      </c>
      <c r="C558" s="8" t="s">
        <v>415</v>
      </c>
      <c r="D558" s="44">
        <f>'пр.7,8'!G399</f>
        <v>343.4</v>
      </c>
      <c r="F558" s="27" t="s">
        <v>401</v>
      </c>
      <c r="G558" s="45" t="s">
        <v>761</v>
      </c>
      <c r="H558" s="8" t="s">
        <v>415</v>
      </c>
      <c r="I558" s="44">
        <f>'пр.7,8'!G1146</f>
        <v>343.4</v>
      </c>
      <c r="J558" s="44">
        <f>'пр.7,8'!H1146</f>
        <v>343.4</v>
      </c>
    </row>
    <row r="559" spans="1:10" ht="27.6" thickBot="1">
      <c r="A559" s="56" t="s">
        <v>238</v>
      </c>
      <c r="B559" s="30" t="s">
        <v>246</v>
      </c>
      <c r="C559" s="9"/>
      <c r="D559" s="44">
        <f>D560+D561</f>
        <v>1537.8</v>
      </c>
      <c r="F559" s="56" t="s">
        <v>238</v>
      </c>
      <c r="G559" s="30" t="s">
        <v>246</v>
      </c>
      <c r="H559" s="9"/>
      <c r="I559" s="44">
        <f>I560+I561</f>
        <v>1537.8</v>
      </c>
      <c r="J559" s="44">
        <f>J560+J561</f>
        <v>1537.8</v>
      </c>
    </row>
    <row r="560" spans="1:10" ht="24.6" thickBot="1">
      <c r="A560" s="456" t="s">
        <v>400</v>
      </c>
      <c r="B560" s="30" t="s">
        <v>246</v>
      </c>
      <c r="C560" s="8" t="s">
        <v>313</v>
      </c>
      <c r="D560" s="44">
        <f>'пр.7,8'!G296</f>
        <v>1468.8</v>
      </c>
      <c r="F560" s="456" t="s">
        <v>400</v>
      </c>
      <c r="G560" s="30" t="s">
        <v>246</v>
      </c>
      <c r="H560" s="8" t="s">
        <v>313</v>
      </c>
      <c r="I560" s="44">
        <f>'пр.7,8'!G1047</f>
        <v>1468.8</v>
      </c>
      <c r="J560" s="44">
        <f>'пр.7,8'!H1047</f>
        <v>1468.8</v>
      </c>
    </row>
    <row r="561" spans="1:10" ht="15" thickBot="1">
      <c r="A561" s="27" t="s">
        <v>401</v>
      </c>
      <c r="B561" s="30" t="s">
        <v>246</v>
      </c>
      <c r="C561" s="8" t="s">
        <v>415</v>
      </c>
      <c r="D561" s="44">
        <f>'пр.7,8'!G297</f>
        <v>69</v>
      </c>
      <c r="F561" s="27" t="s">
        <v>401</v>
      </c>
      <c r="G561" s="30" t="s">
        <v>246</v>
      </c>
      <c r="H561" s="8" t="s">
        <v>415</v>
      </c>
      <c r="I561" s="417">
        <f>'пр.7,8'!G1048</f>
        <v>69</v>
      </c>
      <c r="J561" s="417">
        <f>'пр.7,8'!H1048</f>
        <v>69</v>
      </c>
    </row>
    <row r="562" spans="1:10" ht="54" thickBot="1">
      <c r="A562" s="56" t="s">
        <v>239</v>
      </c>
      <c r="B562" s="30" t="s">
        <v>247</v>
      </c>
      <c r="C562" s="8"/>
      <c r="D562" s="44">
        <f>D563</f>
        <v>0.7</v>
      </c>
      <c r="F562" s="56" t="s">
        <v>239</v>
      </c>
      <c r="G562" s="30" t="s">
        <v>247</v>
      </c>
      <c r="H562" s="8"/>
      <c r="I562" s="44">
        <f>I563</f>
        <v>0.7</v>
      </c>
      <c r="J562" s="44">
        <f>J563</f>
        <v>0.7</v>
      </c>
    </row>
    <row r="563" spans="1:10" ht="31.95" customHeight="1" thickBot="1">
      <c r="A563" s="28" t="s">
        <v>401</v>
      </c>
      <c r="B563" s="30" t="s">
        <v>247</v>
      </c>
      <c r="C563" s="8" t="s">
        <v>415</v>
      </c>
      <c r="D563" s="44">
        <f>'пр.7,8'!G299</f>
        <v>0.7</v>
      </c>
      <c r="F563" s="27" t="s">
        <v>401</v>
      </c>
      <c r="G563" s="30" t="s">
        <v>247</v>
      </c>
      <c r="H563" s="8" t="s">
        <v>415</v>
      </c>
      <c r="I563" s="44">
        <f>'пр.7,8'!G1050</f>
        <v>0.7</v>
      </c>
      <c r="J563" s="44">
        <f>'пр.7,8'!H1050</f>
        <v>0.7</v>
      </c>
    </row>
    <row r="564" spans="1:10" ht="27.6" thickBot="1">
      <c r="A564" s="56" t="s">
        <v>240</v>
      </c>
      <c r="B564" s="30" t="s">
        <v>248</v>
      </c>
      <c r="C564" s="9"/>
      <c r="D564" s="44">
        <f>D565+D566</f>
        <v>1.4</v>
      </c>
      <c r="F564" s="56" t="s">
        <v>240</v>
      </c>
      <c r="G564" s="30" t="s">
        <v>248</v>
      </c>
      <c r="H564" s="9"/>
      <c r="I564" s="417">
        <f>I565+I566</f>
        <v>44</v>
      </c>
      <c r="J564" s="417">
        <f>J565+J566</f>
        <v>1</v>
      </c>
    </row>
    <row r="565" spans="1:10" ht="24.6" thickBot="1">
      <c r="A565" s="456" t="s">
        <v>400</v>
      </c>
      <c r="B565" s="30" t="s">
        <v>248</v>
      </c>
      <c r="C565" s="8" t="s">
        <v>313</v>
      </c>
      <c r="D565" s="44">
        <f>'пр.7,8'!G269</f>
        <v>0</v>
      </c>
      <c r="F565" s="456" t="s">
        <v>400</v>
      </c>
      <c r="G565" s="30" t="s">
        <v>248</v>
      </c>
      <c r="H565" s="8" t="s">
        <v>313</v>
      </c>
      <c r="I565" s="417">
        <f>'пр.7,8'!G1020</f>
        <v>0</v>
      </c>
      <c r="J565" s="417">
        <f>'пр.7,8'!H1020</f>
        <v>0</v>
      </c>
    </row>
    <row r="566" spans="1:10" ht="15" thickBot="1">
      <c r="A566" s="27" t="s">
        <v>401</v>
      </c>
      <c r="B566" s="30" t="s">
        <v>248</v>
      </c>
      <c r="C566" s="8" t="s">
        <v>415</v>
      </c>
      <c r="D566" s="44">
        <f>'пр.7,8'!G270</f>
        <v>1.4</v>
      </c>
      <c r="F566" s="27" t="s">
        <v>401</v>
      </c>
      <c r="G566" s="30" t="s">
        <v>248</v>
      </c>
      <c r="H566" s="8" t="s">
        <v>415</v>
      </c>
      <c r="I566" s="417">
        <f>'пр.7,8'!G1021</f>
        <v>44</v>
      </c>
      <c r="J566" s="417">
        <f>'пр.7,8'!H1021</f>
        <v>1</v>
      </c>
    </row>
    <row r="567" spans="1:10" ht="15" thickBot="1">
      <c r="A567" s="316" t="s">
        <v>637</v>
      </c>
      <c r="B567" s="317"/>
      <c r="C567" s="318"/>
      <c r="D567" s="319">
        <f>D568+D569</f>
        <v>4846.1000000000004</v>
      </c>
      <c r="F567" s="316" t="s">
        <v>637</v>
      </c>
      <c r="G567" s="317"/>
      <c r="H567" s="318"/>
      <c r="I567" s="529">
        <f>I568+I569</f>
        <v>4781.7</v>
      </c>
      <c r="J567" s="529">
        <f>J568+J569</f>
        <v>4781.7</v>
      </c>
    </row>
    <row r="568" spans="1:10" ht="15" thickBot="1">
      <c r="A568" s="279" t="s">
        <v>658</v>
      </c>
      <c r="B568" s="280" t="s">
        <v>638</v>
      </c>
      <c r="C568" s="281" t="s">
        <v>623</v>
      </c>
      <c r="D568" s="44">
        <f>'пр.7,8'!G751+'пр.7,8'!G752</f>
        <v>1288.1000000000001</v>
      </c>
      <c r="F568" s="279" t="s">
        <v>658</v>
      </c>
      <c r="G568" s="280" t="s">
        <v>638</v>
      </c>
      <c r="H568" s="281" t="s">
        <v>623</v>
      </c>
      <c r="I568" s="45">
        <f>'пр.7,8'!G1495</f>
        <v>1223.7</v>
      </c>
      <c r="J568" s="45">
        <f>'пр.7,8'!H1495</f>
        <v>1223.7</v>
      </c>
    </row>
    <row r="569" spans="1:10" s="18" customFormat="1" ht="24.6" thickBot="1">
      <c r="A569" s="460" t="s">
        <v>1044</v>
      </c>
      <c r="B569" s="45" t="s">
        <v>1053</v>
      </c>
      <c r="C569" s="281" t="s">
        <v>623</v>
      </c>
      <c r="D569" s="417">
        <f>D570</f>
        <v>3558</v>
      </c>
      <c r="F569" s="460" t="s">
        <v>1044</v>
      </c>
      <c r="G569" s="45" t="s">
        <v>1053</v>
      </c>
      <c r="H569" s="281" t="s">
        <v>623</v>
      </c>
      <c r="I569" s="417">
        <f>I570</f>
        <v>3558</v>
      </c>
      <c r="J569" s="417">
        <f>J570</f>
        <v>3558</v>
      </c>
    </row>
    <row r="570" spans="1:10" s="18" customFormat="1" ht="15" thickBot="1">
      <c r="A570" s="460" t="s">
        <v>401</v>
      </c>
      <c r="B570" s="45" t="s">
        <v>1053</v>
      </c>
      <c r="C570" s="281" t="s">
        <v>623</v>
      </c>
      <c r="D570" s="417">
        <f>'пр.7,8'!G340+'пр.7,8'!G342</f>
        <v>3558</v>
      </c>
      <c r="F570" s="460" t="s">
        <v>401</v>
      </c>
      <c r="G570" s="45" t="s">
        <v>1053</v>
      </c>
      <c r="H570" s="281" t="s">
        <v>623</v>
      </c>
      <c r="I570" s="417">
        <f>'пр.7,8'!G1091+'пр.7,8'!G1093</f>
        <v>3558</v>
      </c>
      <c r="J570" s="417">
        <f>'пр.7,8'!H1091+'пр.7,8'!H1093</f>
        <v>3558</v>
      </c>
    </row>
    <row r="574" spans="1:10">
      <c r="B574" s="148" t="s">
        <v>292</v>
      </c>
    </row>
  </sheetData>
  <mergeCells count="7">
    <mergeCell ref="I8:J8"/>
    <mergeCell ref="A7:C7"/>
    <mergeCell ref="A5:D5"/>
    <mergeCell ref="A6:D6"/>
    <mergeCell ref="F5:J5"/>
    <mergeCell ref="F6:J6"/>
    <mergeCell ref="F7:I7"/>
  </mergeCells>
  <phoneticPr fontId="9" type="noConversion"/>
  <pageMargins left="0.55118110236220474" right="0.15748031496062992" top="0.31496062992125984" bottom="0.31496062992125984" header="0.31496062992125984" footer="0.31496062992125984"/>
  <pageSetup paperSize="9" scale="8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95"/>
  <sheetViews>
    <sheetView topLeftCell="A504" zoomScaleNormal="100" workbookViewId="0">
      <selection activeCell="J770" sqref="J770"/>
    </sheetView>
  </sheetViews>
  <sheetFormatPr defaultRowHeight="14.4"/>
  <cols>
    <col min="1" max="1" width="48.6640625" style="18" customWidth="1"/>
    <col min="2" max="2" width="9.33203125" style="18" customWidth="1"/>
    <col min="3" max="3" width="9.109375" style="18"/>
    <col min="4" max="4" width="9.44140625" style="18" customWidth="1"/>
    <col min="5" max="5" width="11.88671875" customWidth="1"/>
    <col min="6" max="6" width="5.88671875" customWidth="1"/>
    <col min="7" max="7" width="11.6640625" style="18" customWidth="1"/>
    <col min="8" max="8" width="10.109375" style="18" customWidth="1"/>
  </cols>
  <sheetData>
    <row r="1" spans="1:7">
      <c r="G1" s="17" t="s">
        <v>639</v>
      </c>
    </row>
    <row r="2" spans="1:7">
      <c r="G2" s="17" t="s">
        <v>335</v>
      </c>
    </row>
    <row r="3" spans="1:7">
      <c r="G3" s="17" t="str">
        <f>'пр.5,6'!D3</f>
        <v>проект</v>
      </c>
    </row>
    <row r="4" spans="1:7">
      <c r="A4" s="23"/>
      <c r="B4" s="23"/>
      <c r="C4" s="23"/>
      <c r="D4" s="23"/>
    </row>
    <row r="5" spans="1:7">
      <c r="A5" s="581" t="s">
        <v>539</v>
      </c>
      <c r="B5" s="581"/>
      <c r="C5" s="581"/>
      <c r="D5" s="581"/>
      <c r="E5" s="581"/>
      <c r="F5" s="581"/>
      <c r="G5" s="581"/>
    </row>
    <row r="6" spans="1:7">
      <c r="A6" s="581" t="s">
        <v>1007</v>
      </c>
      <c r="B6" s="581"/>
      <c r="C6" s="581"/>
      <c r="D6" s="581"/>
      <c r="E6" s="581"/>
      <c r="F6" s="581"/>
      <c r="G6" s="581"/>
    </row>
    <row r="7" spans="1:7">
      <c r="A7" s="581" t="s">
        <v>540</v>
      </c>
      <c r="B7" s="581"/>
      <c r="C7" s="581"/>
      <c r="D7" s="581"/>
      <c r="E7" s="581"/>
      <c r="F7" s="581"/>
      <c r="G7" s="581"/>
    </row>
    <row r="8" spans="1:7">
      <c r="A8" s="581" t="s">
        <v>541</v>
      </c>
      <c r="B8" s="581"/>
      <c r="C8" s="581"/>
      <c r="D8" s="581"/>
      <c r="E8" s="581"/>
      <c r="F8" s="581"/>
      <c r="G8" s="581"/>
    </row>
    <row r="9" spans="1:7" ht="15" thickBot="1">
      <c r="G9" s="19" t="s">
        <v>394</v>
      </c>
    </row>
    <row r="10" spans="1:7" ht="15" thickBot="1">
      <c r="A10" s="22" t="s">
        <v>395</v>
      </c>
      <c r="B10" s="388" t="s">
        <v>250</v>
      </c>
      <c r="C10" s="388" t="s">
        <v>396</v>
      </c>
      <c r="D10" s="388" t="s">
        <v>357</v>
      </c>
      <c r="E10" s="22" t="s">
        <v>249</v>
      </c>
      <c r="F10" s="22" t="s">
        <v>251</v>
      </c>
      <c r="G10" s="20" t="s">
        <v>338</v>
      </c>
    </row>
    <row r="11" spans="1:7" ht="15" thickBot="1">
      <c r="A11" s="231" t="s">
        <v>399</v>
      </c>
      <c r="B11" s="232"/>
      <c r="C11" s="233"/>
      <c r="D11" s="233"/>
      <c r="E11" s="244"/>
      <c r="F11" s="244"/>
      <c r="G11" s="245">
        <f>G12+G219+G460+G496+G532+G585+G667+G712+G734+G750</f>
        <v>641519.1</v>
      </c>
    </row>
    <row r="12" spans="1:7" ht="35.4" thickBot="1">
      <c r="A12" s="326" t="s">
        <v>597</v>
      </c>
      <c r="B12" s="327">
        <v>901</v>
      </c>
      <c r="C12" s="328"/>
      <c r="D12" s="329"/>
      <c r="E12" s="330"/>
      <c r="F12" s="330"/>
      <c r="G12" s="331">
        <f>G14+G213</f>
        <v>339306.79999999993</v>
      </c>
    </row>
    <row r="13" spans="1:7" ht="40.200000000000003" thickBot="1">
      <c r="A13" s="188" t="s">
        <v>1047</v>
      </c>
      <c r="B13" s="37">
        <v>901</v>
      </c>
      <c r="C13" s="38"/>
      <c r="D13" s="38"/>
      <c r="E13" s="29" t="s">
        <v>4</v>
      </c>
      <c r="F13" s="29"/>
      <c r="G13" s="119">
        <f>G15+G57+G120+G152+G156+G215</f>
        <v>339306.79999999993</v>
      </c>
    </row>
    <row r="14" spans="1:7" ht="15" thickBot="1">
      <c r="A14" s="24" t="s">
        <v>406</v>
      </c>
      <c r="B14" s="123">
        <v>901</v>
      </c>
      <c r="C14" s="122" t="s">
        <v>389</v>
      </c>
      <c r="D14" s="122"/>
      <c r="E14" s="36"/>
      <c r="F14" s="36"/>
      <c r="G14" s="119">
        <f>G15+G57+G156+G153+G120</f>
        <v>338153.19999999995</v>
      </c>
    </row>
    <row r="15" spans="1:7" ht="15" thickBot="1">
      <c r="A15" s="24" t="s">
        <v>374</v>
      </c>
      <c r="B15" s="123">
        <v>901</v>
      </c>
      <c r="C15" s="122" t="s">
        <v>389</v>
      </c>
      <c r="D15" s="122" t="s">
        <v>385</v>
      </c>
      <c r="E15" s="36"/>
      <c r="F15" s="36"/>
      <c r="G15" s="119">
        <f>G16</f>
        <v>73282</v>
      </c>
    </row>
    <row r="16" spans="1:7" ht="27" thickBot="1">
      <c r="A16" s="48" t="s">
        <v>954</v>
      </c>
      <c r="B16" s="68">
        <v>901</v>
      </c>
      <c r="C16" s="69" t="s">
        <v>389</v>
      </c>
      <c r="D16" s="69" t="s">
        <v>385</v>
      </c>
      <c r="E16" s="58" t="s">
        <v>5</v>
      </c>
      <c r="F16" s="58"/>
      <c r="G16" s="125">
        <f>G17+G41+G45+G53</f>
        <v>73282</v>
      </c>
    </row>
    <row r="17" spans="1:9" ht="79.8" thickBot="1">
      <c r="A17" s="51" t="s">
        <v>660</v>
      </c>
      <c r="B17" s="37">
        <v>901</v>
      </c>
      <c r="C17" s="38" t="s">
        <v>389</v>
      </c>
      <c r="D17" s="38" t="s">
        <v>385</v>
      </c>
      <c r="E17" s="29" t="s">
        <v>6</v>
      </c>
      <c r="F17" s="29"/>
      <c r="G17" s="119">
        <f>G18+G20+G23+G26+G28+G34+G30+G37+G39+G32</f>
        <v>73282</v>
      </c>
      <c r="I17" t="s">
        <v>292</v>
      </c>
    </row>
    <row r="18" spans="1:9" ht="15" thickBot="1">
      <c r="A18" s="52" t="s">
        <v>413</v>
      </c>
      <c r="B18" s="140">
        <v>901</v>
      </c>
      <c r="C18" s="126" t="s">
        <v>389</v>
      </c>
      <c r="D18" s="126" t="s">
        <v>385</v>
      </c>
      <c r="E18" s="30" t="s">
        <v>7</v>
      </c>
      <c r="F18" s="29"/>
      <c r="G18" s="120">
        <f>G19</f>
        <v>0</v>
      </c>
    </row>
    <row r="19" spans="1:9" ht="37.200000000000003" thickBot="1">
      <c r="A19" s="5" t="s">
        <v>404</v>
      </c>
      <c r="B19" s="33">
        <v>901</v>
      </c>
      <c r="C19" s="30" t="s">
        <v>389</v>
      </c>
      <c r="D19" s="30" t="s">
        <v>385</v>
      </c>
      <c r="E19" s="30" t="s">
        <v>7</v>
      </c>
      <c r="F19" s="30">
        <v>100</v>
      </c>
      <c r="G19" s="120"/>
    </row>
    <row r="20" spans="1:9" ht="27" thickBot="1">
      <c r="A20" s="390" t="s">
        <v>414</v>
      </c>
      <c r="B20" s="34">
        <v>901</v>
      </c>
      <c r="C20" s="71" t="s">
        <v>389</v>
      </c>
      <c r="D20" s="71" t="s">
        <v>385</v>
      </c>
      <c r="E20" s="30" t="s">
        <v>8</v>
      </c>
      <c r="F20" s="30"/>
      <c r="G20" s="120">
        <f>G21+G22</f>
        <v>7212.2</v>
      </c>
    </row>
    <row r="21" spans="1:9" ht="15" thickBot="1">
      <c r="A21" s="27" t="s">
        <v>401</v>
      </c>
      <c r="B21" s="33">
        <v>901</v>
      </c>
      <c r="C21" s="30" t="s">
        <v>389</v>
      </c>
      <c r="D21" s="30" t="s">
        <v>385</v>
      </c>
      <c r="E21" s="30" t="s">
        <v>9</v>
      </c>
      <c r="F21" s="30" t="s">
        <v>415</v>
      </c>
      <c r="G21" s="120">
        <v>7212.2</v>
      </c>
    </row>
    <row r="22" spans="1:9" ht="15" thickBot="1">
      <c r="A22" s="42" t="s">
        <v>402</v>
      </c>
      <c r="B22" s="33">
        <v>901</v>
      </c>
      <c r="C22" s="30" t="s">
        <v>389</v>
      </c>
      <c r="D22" s="30" t="s">
        <v>385</v>
      </c>
      <c r="E22" s="30" t="s">
        <v>9</v>
      </c>
      <c r="F22" s="30" t="s">
        <v>312</v>
      </c>
      <c r="G22" s="127"/>
    </row>
    <row r="23" spans="1:9" ht="27" thickBot="1">
      <c r="A23" s="390" t="s">
        <v>0</v>
      </c>
      <c r="B23" s="34">
        <v>901</v>
      </c>
      <c r="C23" s="71" t="s">
        <v>389</v>
      </c>
      <c r="D23" s="71" t="s">
        <v>385</v>
      </c>
      <c r="E23" s="30" t="s">
        <v>10</v>
      </c>
      <c r="F23" s="30"/>
      <c r="G23" s="120">
        <f>G25+G24</f>
        <v>0</v>
      </c>
    </row>
    <row r="24" spans="1:9" ht="36.6" thickBot="1">
      <c r="A24" s="161" t="s">
        <v>404</v>
      </c>
      <c r="B24" s="33">
        <v>901</v>
      </c>
      <c r="C24" s="30" t="s">
        <v>389</v>
      </c>
      <c r="D24" s="30" t="s">
        <v>385</v>
      </c>
      <c r="E24" s="30" t="s">
        <v>10</v>
      </c>
      <c r="F24" s="30" t="s">
        <v>313</v>
      </c>
      <c r="G24" s="120"/>
    </row>
    <row r="25" spans="1:9" ht="15" thickBot="1">
      <c r="A25" s="27" t="s">
        <v>401</v>
      </c>
      <c r="B25" s="33">
        <v>901</v>
      </c>
      <c r="C25" s="30" t="s">
        <v>389</v>
      </c>
      <c r="D25" s="30" t="s">
        <v>385</v>
      </c>
      <c r="E25" s="30" t="s">
        <v>10</v>
      </c>
      <c r="F25" s="30" t="s">
        <v>415</v>
      </c>
      <c r="G25" s="120"/>
    </row>
    <row r="26" spans="1:9" ht="40.200000000000003" thickBot="1">
      <c r="A26" s="390" t="s">
        <v>1</v>
      </c>
      <c r="B26" s="34">
        <v>901</v>
      </c>
      <c r="C26" s="71" t="s">
        <v>389</v>
      </c>
      <c r="D26" s="71" t="s">
        <v>385</v>
      </c>
      <c r="E26" s="30" t="s">
        <v>11</v>
      </c>
      <c r="F26" s="30"/>
      <c r="G26" s="120">
        <f>G27</f>
        <v>250</v>
      </c>
    </row>
    <row r="27" spans="1:9" ht="15" thickBot="1">
      <c r="A27" s="27" t="s">
        <v>401</v>
      </c>
      <c r="B27" s="33">
        <v>901</v>
      </c>
      <c r="C27" s="30" t="s">
        <v>389</v>
      </c>
      <c r="D27" s="30" t="s">
        <v>385</v>
      </c>
      <c r="E27" s="30" t="s">
        <v>11</v>
      </c>
      <c r="F27" s="30" t="s">
        <v>415</v>
      </c>
      <c r="G27" s="120">
        <v>250</v>
      </c>
      <c r="I27" s="18"/>
    </row>
    <row r="28" spans="1:9" ht="27" thickBot="1">
      <c r="A28" s="53" t="s">
        <v>2</v>
      </c>
      <c r="B28" s="34">
        <v>901</v>
      </c>
      <c r="C28" s="71" t="s">
        <v>389</v>
      </c>
      <c r="D28" s="71" t="s">
        <v>385</v>
      </c>
      <c r="E28" s="30" t="s">
        <v>12</v>
      </c>
      <c r="F28" s="29"/>
      <c r="G28" s="120">
        <f>G29</f>
        <v>2220</v>
      </c>
      <c r="I28" s="18"/>
    </row>
    <row r="29" spans="1:9" ht="15" thickBot="1">
      <c r="A29" s="27" t="s">
        <v>401</v>
      </c>
      <c r="B29" s="33">
        <v>901</v>
      </c>
      <c r="C29" s="30" t="s">
        <v>389</v>
      </c>
      <c r="D29" s="30" t="s">
        <v>385</v>
      </c>
      <c r="E29" s="30" t="s">
        <v>12</v>
      </c>
      <c r="F29" s="30" t="s">
        <v>415</v>
      </c>
      <c r="G29" s="120">
        <v>2220</v>
      </c>
      <c r="I29" s="18"/>
    </row>
    <row r="30" spans="1:9" ht="40.200000000000003" thickBot="1">
      <c r="A30" s="53" t="s">
        <v>661</v>
      </c>
      <c r="B30" s="34">
        <v>901</v>
      </c>
      <c r="C30" s="71" t="s">
        <v>389</v>
      </c>
      <c r="D30" s="71" t="s">
        <v>385</v>
      </c>
      <c r="E30" s="30" t="s">
        <v>604</v>
      </c>
      <c r="F30" s="29"/>
      <c r="G30" s="120">
        <f>G31</f>
        <v>0</v>
      </c>
      <c r="I30" s="18"/>
    </row>
    <row r="31" spans="1:9" ht="15" thickBot="1">
      <c r="A31" s="27" t="s">
        <v>401</v>
      </c>
      <c r="B31" s="33">
        <v>901</v>
      </c>
      <c r="C31" s="30" t="s">
        <v>389</v>
      </c>
      <c r="D31" s="30" t="s">
        <v>385</v>
      </c>
      <c r="E31" s="30" t="s">
        <v>604</v>
      </c>
      <c r="F31" s="30" t="s">
        <v>415</v>
      </c>
      <c r="G31" s="120"/>
      <c r="I31" s="18"/>
    </row>
    <row r="32" spans="1:9" ht="27" thickBot="1">
      <c r="A32" s="452" t="s">
        <v>874</v>
      </c>
      <c r="B32" s="34">
        <v>901</v>
      </c>
      <c r="C32" s="71" t="s">
        <v>389</v>
      </c>
      <c r="D32" s="71" t="s">
        <v>385</v>
      </c>
      <c r="E32" s="30" t="s">
        <v>875</v>
      </c>
      <c r="F32" s="30"/>
      <c r="G32" s="120">
        <f>G33</f>
        <v>793.4</v>
      </c>
      <c r="I32" s="18"/>
    </row>
    <row r="33" spans="1:9" ht="15" thickBot="1">
      <c r="A33" s="27" t="s">
        <v>401</v>
      </c>
      <c r="B33" s="33">
        <v>901</v>
      </c>
      <c r="C33" s="30" t="s">
        <v>389</v>
      </c>
      <c r="D33" s="30" t="s">
        <v>385</v>
      </c>
      <c r="E33" s="30" t="s">
        <v>875</v>
      </c>
      <c r="F33" s="30" t="s">
        <v>415</v>
      </c>
      <c r="G33" s="120">
        <f>1000-206.6</f>
        <v>793.4</v>
      </c>
      <c r="I33" s="18"/>
    </row>
    <row r="34" spans="1:9" ht="66.599999999999994" thickBot="1">
      <c r="A34" s="390" t="s">
        <v>3</v>
      </c>
      <c r="B34" s="34">
        <v>901</v>
      </c>
      <c r="C34" s="71" t="s">
        <v>389</v>
      </c>
      <c r="D34" s="71" t="s">
        <v>385</v>
      </c>
      <c r="E34" s="30" t="s">
        <v>13</v>
      </c>
      <c r="F34" s="29"/>
      <c r="G34" s="120">
        <f>G35+G36</f>
        <v>62806.400000000001</v>
      </c>
      <c r="I34" s="18"/>
    </row>
    <row r="35" spans="1:9" ht="36.6" thickBot="1">
      <c r="A35" s="27" t="s">
        <v>404</v>
      </c>
      <c r="B35" s="33">
        <v>901</v>
      </c>
      <c r="C35" s="30" t="s">
        <v>389</v>
      </c>
      <c r="D35" s="30" t="s">
        <v>385</v>
      </c>
      <c r="E35" s="30" t="s">
        <v>13</v>
      </c>
      <c r="F35" s="30">
        <v>100</v>
      </c>
      <c r="G35" s="120">
        <v>62341.4</v>
      </c>
    </row>
    <row r="36" spans="1:9" ht="15" thickBot="1">
      <c r="A36" s="27" t="s">
        <v>401</v>
      </c>
      <c r="B36" s="33">
        <v>901</v>
      </c>
      <c r="C36" s="30" t="s">
        <v>389</v>
      </c>
      <c r="D36" s="30" t="s">
        <v>385</v>
      </c>
      <c r="E36" s="30" t="s">
        <v>13</v>
      </c>
      <c r="F36" s="30" t="s">
        <v>415</v>
      </c>
      <c r="G36" s="120">
        <v>465</v>
      </c>
    </row>
    <row r="37" spans="1:9" ht="27" thickBot="1">
      <c r="A37" s="469" t="s">
        <v>729</v>
      </c>
      <c r="B37" s="33">
        <v>901</v>
      </c>
      <c r="C37" s="30" t="s">
        <v>389</v>
      </c>
      <c r="D37" s="30" t="s">
        <v>385</v>
      </c>
      <c r="E37" s="8" t="s">
        <v>812</v>
      </c>
      <c r="F37" s="30"/>
      <c r="G37" s="120">
        <f>G38</f>
        <v>0</v>
      </c>
    </row>
    <row r="38" spans="1:9" ht="15" thickBot="1">
      <c r="A38" s="43" t="s">
        <v>401</v>
      </c>
      <c r="B38" s="33">
        <v>901</v>
      </c>
      <c r="C38" s="30" t="s">
        <v>389</v>
      </c>
      <c r="D38" s="30" t="s">
        <v>385</v>
      </c>
      <c r="E38" s="8" t="s">
        <v>812</v>
      </c>
      <c r="F38" s="30" t="s">
        <v>415</v>
      </c>
      <c r="G38" s="120"/>
    </row>
    <row r="39" spans="1:9" ht="27" thickBot="1">
      <c r="A39" s="469" t="s">
        <v>730</v>
      </c>
      <c r="B39" s="33">
        <v>901</v>
      </c>
      <c r="C39" s="30" t="s">
        <v>389</v>
      </c>
      <c r="D39" s="30" t="s">
        <v>385</v>
      </c>
      <c r="E39" s="8" t="s">
        <v>812</v>
      </c>
      <c r="F39" s="30" t="s">
        <v>292</v>
      </c>
      <c r="G39" s="120">
        <f>G40</f>
        <v>0</v>
      </c>
    </row>
    <row r="40" spans="1:9" ht="15" thickBot="1">
      <c r="A40" s="43" t="s">
        <v>401</v>
      </c>
      <c r="B40" s="33">
        <v>901</v>
      </c>
      <c r="C40" s="30" t="s">
        <v>389</v>
      </c>
      <c r="D40" s="30" t="s">
        <v>385</v>
      </c>
      <c r="E40" s="8" t="s">
        <v>812</v>
      </c>
      <c r="F40" s="30" t="s">
        <v>415</v>
      </c>
      <c r="G40" s="120"/>
    </row>
    <row r="41" spans="1:9" ht="40.200000000000003" thickBot="1">
      <c r="A41" s="48" t="s">
        <v>955</v>
      </c>
      <c r="B41" s="68">
        <v>901</v>
      </c>
      <c r="C41" s="69" t="s">
        <v>389</v>
      </c>
      <c r="D41" s="69" t="s">
        <v>385</v>
      </c>
      <c r="E41" s="58" t="s">
        <v>31</v>
      </c>
      <c r="F41" s="73"/>
      <c r="G41" s="125">
        <f>G42</f>
        <v>0</v>
      </c>
    </row>
    <row r="42" spans="1:9" ht="66.599999999999994" thickBot="1">
      <c r="A42" s="55" t="s">
        <v>664</v>
      </c>
      <c r="B42" s="37">
        <v>901</v>
      </c>
      <c r="C42" s="38" t="s">
        <v>389</v>
      </c>
      <c r="D42" s="38" t="s">
        <v>385</v>
      </c>
      <c r="E42" s="29" t="s">
        <v>32</v>
      </c>
      <c r="F42" s="30"/>
      <c r="G42" s="119">
        <f>G43</f>
        <v>0</v>
      </c>
    </row>
    <row r="43" spans="1:9" ht="27" thickBot="1">
      <c r="A43" s="390" t="s">
        <v>30</v>
      </c>
      <c r="B43" s="34">
        <v>901</v>
      </c>
      <c r="C43" s="71" t="s">
        <v>389</v>
      </c>
      <c r="D43" s="71" t="s">
        <v>385</v>
      </c>
      <c r="E43" s="30" t="s">
        <v>33</v>
      </c>
      <c r="F43" s="30"/>
      <c r="G43" s="120">
        <f>G44</f>
        <v>0</v>
      </c>
    </row>
    <row r="44" spans="1:9" ht="15" thickBot="1">
      <c r="A44" s="27" t="s">
        <v>401</v>
      </c>
      <c r="B44" s="33">
        <v>901</v>
      </c>
      <c r="C44" s="30" t="s">
        <v>389</v>
      </c>
      <c r="D44" s="30" t="s">
        <v>385</v>
      </c>
      <c r="E44" s="30" t="s">
        <v>33</v>
      </c>
      <c r="F44" s="30" t="s">
        <v>415</v>
      </c>
      <c r="G44" s="120"/>
    </row>
    <row r="45" spans="1:9" ht="40.200000000000003" thickBot="1">
      <c r="A45" s="48" t="s">
        <v>956</v>
      </c>
      <c r="B45" s="68">
        <v>901</v>
      </c>
      <c r="C45" s="69" t="s">
        <v>389</v>
      </c>
      <c r="D45" s="69" t="s">
        <v>385</v>
      </c>
      <c r="E45" s="58" t="s">
        <v>56</v>
      </c>
      <c r="F45" s="58"/>
      <c r="G45" s="125">
        <f>G46</f>
        <v>0</v>
      </c>
    </row>
    <row r="46" spans="1:9" ht="27" thickBot="1">
      <c r="A46" s="55" t="s">
        <v>52</v>
      </c>
      <c r="B46" s="37">
        <v>901</v>
      </c>
      <c r="C46" s="38" t="s">
        <v>389</v>
      </c>
      <c r="D46" s="38" t="s">
        <v>385</v>
      </c>
      <c r="E46" s="29" t="s">
        <v>57</v>
      </c>
      <c r="F46" s="30"/>
      <c r="G46" s="119">
        <f>G47+G49+G51</f>
        <v>0</v>
      </c>
    </row>
    <row r="47" spans="1:9" ht="15" thickBot="1">
      <c r="A47" s="52" t="s">
        <v>413</v>
      </c>
      <c r="B47" s="33">
        <v>901</v>
      </c>
      <c r="C47" s="30" t="s">
        <v>389</v>
      </c>
      <c r="D47" s="30" t="s">
        <v>385</v>
      </c>
      <c r="E47" s="30" t="s">
        <v>600</v>
      </c>
      <c r="F47" s="30"/>
      <c r="G47" s="120">
        <f>G48</f>
        <v>0</v>
      </c>
    </row>
    <row r="48" spans="1:9" ht="36.6" thickBot="1">
      <c r="A48" s="27" t="s">
        <v>404</v>
      </c>
      <c r="B48" s="33">
        <v>901</v>
      </c>
      <c r="C48" s="30" t="s">
        <v>389</v>
      </c>
      <c r="D48" s="30" t="s">
        <v>385</v>
      </c>
      <c r="E48" s="30" t="s">
        <v>600</v>
      </c>
      <c r="F48" s="30" t="s">
        <v>313</v>
      </c>
      <c r="G48" s="120"/>
    </row>
    <row r="49" spans="1:7" ht="27" thickBot="1">
      <c r="A49" s="390" t="s">
        <v>414</v>
      </c>
      <c r="B49" s="34">
        <v>901</v>
      </c>
      <c r="C49" s="71" t="s">
        <v>389</v>
      </c>
      <c r="D49" s="71" t="s">
        <v>385</v>
      </c>
      <c r="E49" s="30" t="s">
        <v>58</v>
      </c>
      <c r="F49" s="29"/>
      <c r="G49" s="120">
        <f>G50</f>
        <v>0</v>
      </c>
    </row>
    <row r="50" spans="1:7" ht="15" thickBot="1">
      <c r="A50" s="27" t="s">
        <v>401</v>
      </c>
      <c r="B50" s="33">
        <v>901</v>
      </c>
      <c r="C50" s="30" t="s">
        <v>389</v>
      </c>
      <c r="D50" s="30" t="s">
        <v>385</v>
      </c>
      <c r="E50" s="30" t="s">
        <v>58</v>
      </c>
      <c r="F50" s="30" t="s">
        <v>415</v>
      </c>
      <c r="G50" s="120"/>
    </row>
    <row r="51" spans="1:7" ht="27" thickBot="1">
      <c r="A51" s="390" t="s">
        <v>2</v>
      </c>
      <c r="B51" s="34">
        <v>901</v>
      </c>
      <c r="C51" s="71" t="s">
        <v>389</v>
      </c>
      <c r="D51" s="71" t="s">
        <v>385</v>
      </c>
      <c r="E51" s="30" t="s">
        <v>59</v>
      </c>
      <c r="F51" s="30"/>
      <c r="G51" s="120">
        <f>G52</f>
        <v>0</v>
      </c>
    </row>
    <row r="52" spans="1:7" ht="15" thickBot="1">
      <c r="A52" s="27" t="s">
        <v>401</v>
      </c>
      <c r="B52" s="33">
        <v>901</v>
      </c>
      <c r="C52" s="30" t="s">
        <v>389</v>
      </c>
      <c r="D52" s="30" t="s">
        <v>385</v>
      </c>
      <c r="E52" s="30" t="s">
        <v>59</v>
      </c>
      <c r="F52" s="30" t="s">
        <v>415</v>
      </c>
      <c r="G52" s="120"/>
    </row>
    <row r="53" spans="1:7" ht="53.4" thickBot="1">
      <c r="A53" s="48" t="s">
        <v>854</v>
      </c>
      <c r="B53" s="68">
        <v>901</v>
      </c>
      <c r="C53" s="69" t="s">
        <v>389</v>
      </c>
      <c r="D53" s="69" t="s">
        <v>385</v>
      </c>
      <c r="E53" s="58" t="s">
        <v>60</v>
      </c>
      <c r="F53" s="58"/>
      <c r="G53" s="125">
        <f>G54</f>
        <v>0</v>
      </c>
    </row>
    <row r="54" spans="1:7" ht="27" thickBot="1">
      <c r="A54" s="55" t="s">
        <v>53</v>
      </c>
      <c r="B54" s="37">
        <v>901</v>
      </c>
      <c r="C54" s="38" t="s">
        <v>389</v>
      </c>
      <c r="D54" s="38" t="s">
        <v>385</v>
      </c>
      <c r="E54" s="29" t="s">
        <v>61</v>
      </c>
      <c r="F54" s="29"/>
      <c r="G54" s="119">
        <f>G55</f>
        <v>0</v>
      </c>
    </row>
    <row r="55" spans="1:7" ht="53.4" thickBot="1">
      <c r="A55" s="390" t="s">
        <v>54</v>
      </c>
      <c r="B55" s="34">
        <v>901</v>
      </c>
      <c r="C55" s="71" t="s">
        <v>389</v>
      </c>
      <c r="D55" s="71" t="s">
        <v>385</v>
      </c>
      <c r="E55" s="30" t="s">
        <v>62</v>
      </c>
      <c r="F55" s="30"/>
      <c r="G55" s="120">
        <v>0</v>
      </c>
    </row>
    <row r="56" spans="1:7" ht="15" thickBot="1">
      <c r="A56" s="27" t="s">
        <v>401</v>
      </c>
      <c r="B56" s="33">
        <v>901</v>
      </c>
      <c r="C56" s="30" t="s">
        <v>385</v>
      </c>
      <c r="D56" s="30" t="s">
        <v>385</v>
      </c>
      <c r="E56" s="30" t="s">
        <v>62</v>
      </c>
      <c r="F56" s="30" t="s">
        <v>415</v>
      </c>
      <c r="G56" s="120"/>
    </row>
    <row r="57" spans="1:7" ht="15" thickBot="1">
      <c r="A57" s="39" t="s">
        <v>253</v>
      </c>
      <c r="B57" s="37">
        <v>901</v>
      </c>
      <c r="C57" s="29" t="s">
        <v>389</v>
      </c>
      <c r="D57" s="29" t="s">
        <v>392</v>
      </c>
      <c r="E57" s="30"/>
      <c r="F57" s="30"/>
      <c r="G57" s="119">
        <f>G59+G88+G92+G99+G103</f>
        <v>209451.3</v>
      </c>
    </row>
    <row r="58" spans="1:7" ht="27" thickBot="1">
      <c r="A58" s="48" t="s">
        <v>1048</v>
      </c>
      <c r="B58" s="68">
        <v>901</v>
      </c>
      <c r="C58" s="69" t="s">
        <v>389</v>
      </c>
      <c r="D58" s="69" t="s">
        <v>392</v>
      </c>
      <c r="E58" s="58" t="s">
        <v>16</v>
      </c>
      <c r="F58" s="73"/>
      <c r="G58" s="125">
        <f>G59</f>
        <v>208050.8</v>
      </c>
    </row>
    <row r="59" spans="1:7" ht="53.4" thickBot="1">
      <c r="A59" s="55" t="s">
        <v>14</v>
      </c>
      <c r="B59" s="37">
        <v>901</v>
      </c>
      <c r="C59" s="38" t="s">
        <v>389</v>
      </c>
      <c r="D59" s="38" t="s">
        <v>392</v>
      </c>
      <c r="E59" s="29" t="s">
        <v>18</v>
      </c>
      <c r="F59" s="29"/>
      <c r="G59" s="119">
        <f>G60+G63+G66+G69+G71+G75+G80+G82+G73+G78+G84+G86</f>
        <v>208050.8</v>
      </c>
    </row>
    <row r="60" spans="1:7" ht="15" thickBot="1">
      <c r="A60" s="52" t="s">
        <v>413</v>
      </c>
      <c r="B60" s="140">
        <v>901</v>
      </c>
      <c r="C60" s="126" t="s">
        <v>389</v>
      </c>
      <c r="D60" s="126" t="s">
        <v>392</v>
      </c>
      <c r="E60" s="30" t="s">
        <v>17</v>
      </c>
      <c r="F60" s="29"/>
      <c r="G60" s="120">
        <f>G61+G62</f>
        <v>1595</v>
      </c>
    </row>
    <row r="61" spans="1:7" ht="37.200000000000003" thickBot="1">
      <c r="A61" s="5" t="s">
        <v>404</v>
      </c>
      <c r="B61" s="33">
        <v>901</v>
      </c>
      <c r="C61" s="30" t="s">
        <v>389</v>
      </c>
      <c r="D61" s="30" t="s">
        <v>392</v>
      </c>
      <c r="E61" s="30" t="s">
        <v>17</v>
      </c>
      <c r="F61" s="30" t="s">
        <v>313</v>
      </c>
      <c r="G61" s="120">
        <v>1595</v>
      </c>
    </row>
    <row r="62" spans="1:7" ht="15" thickBot="1">
      <c r="A62" s="27" t="s">
        <v>401</v>
      </c>
      <c r="B62" s="33">
        <v>901</v>
      </c>
      <c r="C62" s="30" t="s">
        <v>389</v>
      </c>
      <c r="D62" s="30" t="s">
        <v>392</v>
      </c>
      <c r="E62" s="30" t="s">
        <v>17</v>
      </c>
      <c r="F62" s="30" t="s">
        <v>415</v>
      </c>
      <c r="G62" s="120"/>
    </row>
    <row r="63" spans="1:7" ht="27" thickBot="1">
      <c r="A63" s="390" t="s">
        <v>414</v>
      </c>
      <c r="B63" s="34">
        <v>901</v>
      </c>
      <c r="C63" s="71" t="s">
        <v>389</v>
      </c>
      <c r="D63" s="71" t="s">
        <v>392</v>
      </c>
      <c r="E63" s="30" t="s">
        <v>19</v>
      </c>
      <c r="F63" s="30"/>
      <c r="G63" s="120">
        <f>G64+G65</f>
        <v>15320</v>
      </c>
    </row>
    <row r="64" spans="1:7" ht="15" thickBot="1">
      <c r="A64" s="27" t="s">
        <v>401</v>
      </c>
      <c r="B64" s="33">
        <v>901</v>
      </c>
      <c r="C64" s="30" t="s">
        <v>389</v>
      </c>
      <c r="D64" s="30" t="s">
        <v>392</v>
      </c>
      <c r="E64" s="30" t="s">
        <v>19</v>
      </c>
      <c r="F64" s="30" t="s">
        <v>415</v>
      </c>
      <c r="G64" s="120">
        <v>15320</v>
      </c>
    </row>
    <row r="65" spans="1:7" ht="15" thickBot="1">
      <c r="A65" s="42" t="s">
        <v>402</v>
      </c>
      <c r="B65" s="33">
        <v>901</v>
      </c>
      <c r="C65" s="30" t="s">
        <v>389</v>
      </c>
      <c r="D65" s="30" t="s">
        <v>392</v>
      </c>
      <c r="E65" s="30" t="s">
        <v>19</v>
      </c>
      <c r="F65" s="30" t="s">
        <v>312</v>
      </c>
      <c r="G65" s="120"/>
    </row>
    <row r="66" spans="1:7" ht="27" thickBot="1">
      <c r="A66" s="390" t="s">
        <v>0</v>
      </c>
      <c r="B66" s="34">
        <v>901</v>
      </c>
      <c r="C66" s="71" t="s">
        <v>389</v>
      </c>
      <c r="D66" s="71" t="s">
        <v>392</v>
      </c>
      <c r="E66" s="30" t="s">
        <v>20</v>
      </c>
      <c r="F66" s="29"/>
      <c r="G66" s="120">
        <f>G68+G67</f>
        <v>0</v>
      </c>
    </row>
    <row r="67" spans="1:7" ht="37.200000000000003" thickBot="1">
      <c r="A67" s="5" t="s">
        <v>404</v>
      </c>
      <c r="B67" s="33">
        <v>901</v>
      </c>
      <c r="C67" s="30" t="s">
        <v>389</v>
      </c>
      <c r="D67" s="30" t="s">
        <v>392</v>
      </c>
      <c r="E67" s="30" t="s">
        <v>20</v>
      </c>
      <c r="F67" s="30" t="s">
        <v>313</v>
      </c>
      <c r="G67" s="120"/>
    </row>
    <row r="68" spans="1:7" ht="15" thickBot="1">
      <c r="A68" s="27" t="s">
        <v>401</v>
      </c>
      <c r="B68" s="33">
        <v>901</v>
      </c>
      <c r="C68" s="30" t="s">
        <v>389</v>
      </c>
      <c r="D68" s="30" t="s">
        <v>392</v>
      </c>
      <c r="E68" s="30" t="s">
        <v>20</v>
      </c>
      <c r="F68" s="30" t="s">
        <v>415</v>
      </c>
      <c r="G68" s="120"/>
    </row>
    <row r="69" spans="1:7" ht="40.200000000000003" thickBot="1">
      <c r="A69" s="390" t="s">
        <v>1</v>
      </c>
      <c r="B69" s="34">
        <v>901</v>
      </c>
      <c r="C69" s="71" t="s">
        <v>389</v>
      </c>
      <c r="D69" s="71" t="s">
        <v>392</v>
      </c>
      <c r="E69" s="30" t="s">
        <v>21</v>
      </c>
      <c r="F69" s="29"/>
      <c r="G69" s="120">
        <f>G70</f>
        <v>0</v>
      </c>
    </row>
    <row r="70" spans="1:7" ht="15" thickBot="1">
      <c r="A70" s="27" t="s">
        <v>401</v>
      </c>
      <c r="B70" s="33">
        <v>901</v>
      </c>
      <c r="C70" s="30" t="s">
        <v>389</v>
      </c>
      <c r="D70" s="30" t="s">
        <v>392</v>
      </c>
      <c r="E70" s="30" t="s">
        <v>21</v>
      </c>
      <c r="F70" s="30" t="s">
        <v>415</v>
      </c>
      <c r="G70" s="120"/>
    </row>
    <row r="71" spans="1:7" ht="27" thickBot="1">
      <c r="A71" s="53" t="s">
        <v>2</v>
      </c>
      <c r="B71" s="34">
        <v>901</v>
      </c>
      <c r="C71" s="71" t="s">
        <v>389</v>
      </c>
      <c r="D71" s="71" t="s">
        <v>392</v>
      </c>
      <c r="E71" s="30" t="s">
        <v>22</v>
      </c>
      <c r="F71" s="30"/>
      <c r="G71" s="129">
        <f>G72</f>
        <v>885</v>
      </c>
    </row>
    <row r="72" spans="1:7" ht="15" thickBot="1">
      <c r="A72" s="27" t="s">
        <v>401</v>
      </c>
      <c r="B72" s="33">
        <v>901</v>
      </c>
      <c r="C72" s="30" t="s">
        <v>389</v>
      </c>
      <c r="D72" s="30" t="s">
        <v>392</v>
      </c>
      <c r="E72" s="30" t="s">
        <v>22</v>
      </c>
      <c r="F72" s="30" t="s">
        <v>415</v>
      </c>
      <c r="G72" s="120">
        <v>885</v>
      </c>
    </row>
    <row r="73" spans="1:7" ht="40.200000000000003" thickBot="1">
      <c r="A73" s="53" t="s">
        <v>661</v>
      </c>
      <c r="B73" s="34">
        <v>901</v>
      </c>
      <c r="C73" s="71" t="s">
        <v>389</v>
      </c>
      <c r="D73" s="71" t="s">
        <v>392</v>
      </c>
      <c r="E73" s="30" t="s">
        <v>605</v>
      </c>
      <c r="F73" s="29"/>
      <c r="G73" s="120">
        <f>G74</f>
        <v>0</v>
      </c>
    </row>
    <row r="74" spans="1:7" ht="15" thickBot="1">
      <c r="A74" s="27" t="s">
        <v>401</v>
      </c>
      <c r="B74" s="33">
        <v>901</v>
      </c>
      <c r="C74" s="30" t="s">
        <v>389</v>
      </c>
      <c r="D74" s="30" t="s">
        <v>392</v>
      </c>
      <c r="E74" s="30" t="s">
        <v>605</v>
      </c>
      <c r="F74" s="30" t="s">
        <v>415</v>
      </c>
      <c r="G74" s="120"/>
    </row>
    <row r="75" spans="1:7" ht="119.4" thickBot="1">
      <c r="A75" s="390" t="s">
        <v>15</v>
      </c>
      <c r="B75" s="34">
        <v>901</v>
      </c>
      <c r="C75" s="71" t="s">
        <v>389</v>
      </c>
      <c r="D75" s="71" t="s">
        <v>392</v>
      </c>
      <c r="E75" s="30" t="s">
        <v>23</v>
      </c>
      <c r="F75" s="30" t="s">
        <v>292</v>
      </c>
      <c r="G75" s="120">
        <f>G76+G77</f>
        <v>132400.70000000001</v>
      </c>
    </row>
    <row r="76" spans="1:7" ht="36.6" thickBot="1">
      <c r="A76" s="27" t="s">
        <v>404</v>
      </c>
      <c r="B76" s="33">
        <v>901</v>
      </c>
      <c r="C76" s="30" t="s">
        <v>389</v>
      </c>
      <c r="D76" s="30" t="s">
        <v>392</v>
      </c>
      <c r="E76" s="30" t="s">
        <v>23</v>
      </c>
      <c r="F76" s="30" t="s">
        <v>313</v>
      </c>
      <c r="G76" s="120">
        <v>129263</v>
      </c>
    </row>
    <row r="77" spans="1:7" ht="15" thickBot="1">
      <c r="A77" s="27" t="s">
        <v>401</v>
      </c>
      <c r="B77" s="33">
        <v>901</v>
      </c>
      <c r="C77" s="30" t="s">
        <v>389</v>
      </c>
      <c r="D77" s="30" t="s">
        <v>392</v>
      </c>
      <c r="E77" s="30" t="s">
        <v>23</v>
      </c>
      <c r="F77" s="30" t="s">
        <v>415</v>
      </c>
      <c r="G77" s="120">
        <v>3137.7</v>
      </c>
    </row>
    <row r="78" spans="1:7" s="18" customFormat="1" ht="53.4" thickBot="1">
      <c r="A78" s="87" t="s">
        <v>662</v>
      </c>
      <c r="B78" s="83">
        <v>901</v>
      </c>
      <c r="C78" s="84" t="s">
        <v>389</v>
      </c>
      <c r="D78" s="84" t="s">
        <v>392</v>
      </c>
      <c r="E78" s="45" t="s">
        <v>813</v>
      </c>
      <c r="F78" s="45"/>
      <c r="G78" s="120">
        <f>G79</f>
        <v>0</v>
      </c>
    </row>
    <row r="79" spans="1:7" s="18" customFormat="1" ht="36.6" thickBot="1">
      <c r="A79" s="43" t="s">
        <v>404</v>
      </c>
      <c r="B79" s="44">
        <v>901</v>
      </c>
      <c r="C79" s="45" t="s">
        <v>389</v>
      </c>
      <c r="D79" s="45" t="s">
        <v>392</v>
      </c>
      <c r="E79" s="45" t="s">
        <v>813</v>
      </c>
      <c r="F79" s="45" t="s">
        <v>313</v>
      </c>
      <c r="G79" s="120"/>
    </row>
    <row r="80" spans="1:7" ht="27" thickBot="1">
      <c r="A80" s="469" t="s">
        <v>729</v>
      </c>
      <c r="B80" s="33">
        <v>901</v>
      </c>
      <c r="C80" s="30" t="s">
        <v>389</v>
      </c>
      <c r="D80" s="30" t="s">
        <v>392</v>
      </c>
      <c r="E80" s="45" t="s">
        <v>952</v>
      </c>
      <c r="F80" s="30"/>
      <c r="G80" s="120">
        <f>G81</f>
        <v>54638.8</v>
      </c>
    </row>
    <row r="81" spans="1:10" ht="15" thickBot="1">
      <c r="A81" s="43" t="s">
        <v>401</v>
      </c>
      <c r="B81" s="33">
        <v>901</v>
      </c>
      <c r="C81" s="30" t="s">
        <v>389</v>
      </c>
      <c r="D81" s="30" t="s">
        <v>392</v>
      </c>
      <c r="E81" s="45" t="s">
        <v>952</v>
      </c>
      <c r="F81" s="30" t="s">
        <v>415</v>
      </c>
      <c r="G81" s="120">
        <v>54638.8</v>
      </c>
    </row>
    <row r="82" spans="1:10" ht="40.200000000000003" thickBot="1">
      <c r="A82" s="469" t="s">
        <v>951</v>
      </c>
      <c r="B82" s="33">
        <v>901</v>
      </c>
      <c r="C82" s="30" t="s">
        <v>389</v>
      </c>
      <c r="D82" s="30" t="s">
        <v>392</v>
      </c>
      <c r="E82" s="45" t="s">
        <v>952</v>
      </c>
      <c r="F82" s="30" t="s">
        <v>292</v>
      </c>
      <c r="G82" s="120">
        <f>G83</f>
        <v>2875.8</v>
      </c>
    </row>
    <row r="83" spans="1:10" ht="15" thickBot="1">
      <c r="A83" s="43" t="s">
        <v>401</v>
      </c>
      <c r="B83" s="33">
        <v>901</v>
      </c>
      <c r="C83" s="30" t="s">
        <v>389</v>
      </c>
      <c r="D83" s="30" t="s">
        <v>392</v>
      </c>
      <c r="E83" s="45" t="s">
        <v>952</v>
      </c>
      <c r="F83" s="30" t="s">
        <v>415</v>
      </c>
      <c r="G83" s="120">
        <v>2875.8</v>
      </c>
    </row>
    <row r="84" spans="1:10" ht="72.599999999999994" thickBot="1">
      <c r="A84" s="184" t="s">
        <v>990</v>
      </c>
      <c r="B84" s="44">
        <v>901</v>
      </c>
      <c r="C84" s="45" t="s">
        <v>389</v>
      </c>
      <c r="D84" s="45" t="s">
        <v>392</v>
      </c>
      <c r="E84" s="45" t="s">
        <v>991</v>
      </c>
      <c r="F84" s="45"/>
      <c r="G84" s="120">
        <f>G85</f>
        <v>318.7</v>
      </c>
    </row>
    <row r="85" spans="1:10" ht="15" thickBot="1">
      <c r="A85" s="43" t="s">
        <v>401</v>
      </c>
      <c r="B85" s="44">
        <v>901</v>
      </c>
      <c r="C85" s="45" t="s">
        <v>389</v>
      </c>
      <c r="D85" s="45" t="s">
        <v>392</v>
      </c>
      <c r="E85" s="45" t="s">
        <v>991</v>
      </c>
      <c r="F85" s="45" t="s">
        <v>415</v>
      </c>
      <c r="G85" s="120">
        <v>318.7</v>
      </c>
    </row>
    <row r="86" spans="1:10" ht="72.599999999999994" thickBot="1">
      <c r="A86" s="184" t="s">
        <v>1041</v>
      </c>
      <c r="B86" s="44">
        <v>901</v>
      </c>
      <c r="C86" s="45" t="s">
        <v>389</v>
      </c>
      <c r="D86" s="45" t="s">
        <v>392</v>
      </c>
      <c r="E86" s="45" t="s">
        <v>991</v>
      </c>
      <c r="F86" s="45"/>
      <c r="G86" s="120">
        <f>G87</f>
        <v>16.8</v>
      </c>
    </row>
    <row r="87" spans="1:10" ht="15" thickBot="1">
      <c r="A87" s="43" t="s">
        <v>401</v>
      </c>
      <c r="B87" s="44">
        <v>901</v>
      </c>
      <c r="C87" s="45" t="s">
        <v>389</v>
      </c>
      <c r="D87" s="45" t="s">
        <v>392</v>
      </c>
      <c r="E87" s="45" t="s">
        <v>991</v>
      </c>
      <c r="F87" s="45" t="s">
        <v>415</v>
      </c>
      <c r="G87" s="120">
        <v>16.8</v>
      </c>
      <c r="I87" s="18"/>
      <c r="J87" s="18"/>
    </row>
    <row r="88" spans="1:10" ht="40.200000000000003" thickBot="1">
      <c r="A88" s="48" t="s">
        <v>955</v>
      </c>
      <c r="B88" s="68">
        <v>901</v>
      </c>
      <c r="C88" s="69" t="s">
        <v>389</v>
      </c>
      <c r="D88" s="69" t="s">
        <v>392</v>
      </c>
      <c r="E88" s="58" t="s">
        <v>31</v>
      </c>
      <c r="F88" s="58"/>
      <c r="G88" s="125">
        <f>G89</f>
        <v>0</v>
      </c>
      <c r="H88" s="18" t="s">
        <v>292</v>
      </c>
    </row>
    <row r="89" spans="1:10" ht="66.599999999999994" thickBot="1">
      <c r="A89" s="55" t="s">
        <v>664</v>
      </c>
      <c r="B89" s="37">
        <v>901</v>
      </c>
      <c r="C89" s="38" t="s">
        <v>389</v>
      </c>
      <c r="D89" s="38" t="s">
        <v>392</v>
      </c>
      <c r="E89" s="29" t="s">
        <v>32</v>
      </c>
      <c r="F89" s="29"/>
      <c r="G89" s="119">
        <f>G90</f>
        <v>0</v>
      </c>
    </row>
    <row r="90" spans="1:10" ht="27" thickBot="1">
      <c r="A90" s="390" t="s">
        <v>30</v>
      </c>
      <c r="B90" s="34">
        <v>901</v>
      </c>
      <c r="C90" s="71" t="s">
        <v>389</v>
      </c>
      <c r="D90" s="71" t="s">
        <v>392</v>
      </c>
      <c r="E90" s="30" t="s">
        <v>33</v>
      </c>
      <c r="F90" s="30"/>
      <c r="G90" s="120">
        <f>G91</f>
        <v>0</v>
      </c>
    </row>
    <row r="91" spans="1:10" ht="15" thickBot="1">
      <c r="A91" s="27" t="s">
        <v>401</v>
      </c>
      <c r="B91" s="33">
        <v>901</v>
      </c>
      <c r="C91" s="30" t="s">
        <v>389</v>
      </c>
      <c r="D91" s="30" t="s">
        <v>392</v>
      </c>
      <c r="E91" s="30" t="s">
        <v>33</v>
      </c>
      <c r="F91" s="30" t="s">
        <v>415</v>
      </c>
      <c r="G91" s="120"/>
    </row>
    <row r="92" spans="1:10" ht="40.200000000000003" thickBot="1">
      <c r="A92" s="48" t="s">
        <v>956</v>
      </c>
      <c r="B92" s="68">
        <v>901</v>
      </c>
      <c r="C92" s="69" t="s">
        <v>389</v>
      </c>
      <c r="D92" s="69" t="s">
        <v>392</v>
      </c>
      <c r="E92" s="58" t="s">
        <v>56</v>
      </c>
      <c r="F92" s="58"/>
      <c r="G92" s="125">
        <f>G93</f>
        <v>0</v>
      </c>
    </row>
    <row r="93" spans="1:10" ht="27" thickBot="1">
      <c r="A93" s="55" t="s">
        <v>52</v>
      </c>
      <c r="B93" s="37">
        <v>901</v>
      </c>
      <c r="C93" s="38" t="s">
        <v>389</v>
      </c>
      <c r="D93" s="38" t="s">
        <v>392</v>
      </c>
      <c r="E93" s="29" t="s">
        <v>57</v>
      </c>
      <c r="F93" s="30"/>
      <c r="G93" s="119">
        <f>G95+G97+G94</f>
        <v>0</v>
      </c>
    </row>
    <row r="94" spans="1:10" ht="37.200000000000003" thickBot="1">
      <c r="A94" s="5" t="s">
        <v>404</v>
      </c>
      <c r="B94" s="33">
        <v>901</v>
      </c>
      <c r="C94" s="30" t="s">
        <v>389</v>
      </c>
      <c r="D94" s="30" t="s">
        <v>392</v>
      </c>
      <c r="E94" s="30" t="s">
        <v>600</v>
      </c>
      <c r="F94" s="30" t="s">
        <v>313</v>
      </c>
      <c r="G94" s="120"/>
    </row>
    <row r="95" spans="1:10" ht="27" thickBot="1">
      <c r="A95" s="390" t="s">
        <v>414</v>
      </c>
      <c r="B95" s="34">
        <v>901</v>
      </c>
      <c r="C95" s="71" t="s">
        <v>389</v>
      </c>
      <c r="D95" s="71" t="s">
        <v>392</v>
      </c>
      <c r="E95" s="30" t="s">
        <v>58</v>
      </c>
      <c r="F95" s="29"/>
      <c r="G95" s="120">
        <f>G96</f>
        <v>0</v>
      </c>
    </row>
    <row r="96" spans="1:10" ht="15" thickBot="1">
      <c r="A96" s="27" t="s">
        <v>401</v>
      </c>
      <c r="B96" s="33">
        <v>901</v>
      </c>
      <c r="C96" s="30" t="s">
        <v>389</v>
      </c>
      <c r="D96" s="30" t="s">
        <v>392</v>
      </c>
      <c r="E96" s="30" t="s">
        <v>58</v>
      </c>
      <c r="F96" s="30" t="s">
        <v>415</v>
      </c>
      <c r="G96" s="120"/>
    </row>
    <row r="97" spans="1:10" ht="27" thickBot="1">
      <c r="A97" s="390" t="s">
        <v>2</v>
      </c>
      <c r="B97" s="34">
        <v>901</v>
      </c>
      <c r="C97" s="71" t="s">
        <v>389</v>
      </c>
      <c r="D97" s="71" t="s">
        <v>392</v>
      </c>
      <c r="E97" s="30" t="s">
        <v>59</v>
      </c>
      <c r="F97" s="30"/>
      <c r="G97" s="120">
        <f>G98</f>
        <v>0</v>
      </c>
    </row>
    <row r="98" spans="1:10" ht="15" thickBot="1">
      <c r="A98" s="27" t="s">
        <v>401</v>
      </c>
      <c r="B98" s="33">
        <v>901</v>
      </c>
      <c r="C98" s="30" t="s">
        <v>389</v>
      </c>
      <c r="D98" s="30" t="s">
        <v>392</v>
      </c>
      <c r="E98" s="30" t="s">
        <v>59</v>
      </c>
      <c r="F98" s="30" t="s">
        <v>415</v>
      </c>
      <c r="G98" s="120"/>
    </row>
    <row r="99" spans="1:10" ht="40.200000000000003" thickBot="1">
      <c r="A99" s="48" t="s">
        <v>958</v>
      </c>
      <c r="B99" s="68">
        <v>901</v>
      </c>
      <c r="C99" s="69" t="s">
        <v>389</v>
      </c>
      <c r="D99" s="69" t="s">
        <v>392</v>
      </c>
      <c r="E99" s="58" t="s">
        <v>60</v>
      </c>
      <c r="F99" s="58"/>
      <c r="G99" s="125">
        <f>G100</f>
        <v>0</v>
      </c>
    </row>
    <row r="100" spans="1:10" ht="27" thickBot="1">
      <c r="A100" s="55" t="s">
        <v>53</v>
      </c>
      <c r="B100" s="37">
        <v>901</v>
      </c>
      <c r="C100" s="38" t="s">
        <v>389</v>
      </c>
      <c r="D100" s="38" t="s">
        <v>392</v>
      </c>
      <c r="E100" s="29" t="s">
        <v>61</v>
      </c>
      <c r="F100" s="29"/>
      <c r="G100" s="119">
        <f>G101</f>
        <v>0</v>
      </c>
    </row>
    <row r="101" spans="1:10" ht="53.4" thickBot="1">
      <c r="A101" s="390" t="s">
        <v>54</v>
      </c>
      <c r="B101" s="34">
        <v>901</v>
      </c>
      <c r="C101" s="71" t="s">
        <v>389</v>
      </c>
      <c r="D101" s="71" t="s">
        <v>392</v>
      </c>
      <c r="E101" s="30" t="s">
        <v>62</v>
      </c>
      <c r="F101" s="30"/>
      <c r="G101" s="120">
        <f>G102</f>
        <v>0</v>
      </c>
    </row>
    <row r="102" spans="1:10" ht="15" thickBot="1">
      <c r="A102" s="27" t="s">
        <v>401</v>
      </c>
      <c r="B102" s="33">
        <v>901</v>
      </c>
      <c r="C102" s="30" t="s">
        <v>389</v>
      </c>
      <c r="D102" s="30" t="s">
        <v>392</v>
      </c>
      <c r="E102" s="30" t="s">
        <v>62</v>
      </c>
      <c r="F102" s="30" t="s">
        <v>415</v>
      </c>
      <c r="G102" s="120"/>
    </row>
    <row r="103" spans="1:10" ht="54" thickBot="1">
      <c r="A103" s="60" t="s">
        <v>1051</v>
      </c>
      <c r="B103" s="141">
        <v>901</v>
      </c>
      <c r="C103" s="128" t="s">
        <v>389</v>
      </c>
      <c r="D103" s="128" t="s">
        <v>392</v>
      </c>
      <c r="E103" s="58" t="s">
        <v>63</v>
      </c>
      <c r="F103" s="73"/>
      <c r="G103" s="125">
        <f>G104</f>
        <v>1400.5</v>
      </c>
    </row>
    <row r="104" spans="1:10" ht="40.200000000000003" thickBot="1">
      <c r="A104" s="55" t="s">
        <v>55</v>
      </c>
      <c r="B104" s="37">
        <v>901</v>
      </c>
      <c r="C104" s="38" t="s">
        <v>389</v>
      </c>
      <c r="D104" s="38" t="s">
        <v>392</v>
      </c>
      <c r="E104" s="122" t="s">
        <v>64</v>
      </c>
      <c r="F104" s="29"/>
      <c r="G104" s="119">
        <f>G112+G106+G108+G110+G114+G105+G116+G118</f>
        <v>1400.5</v>
      </c>
    </row>
    <row r="105" spans="1:10" ht="15" thickBot="1">
      <c r="A105" s="27" t="s">
        <v>401</v>
      </c>
      <c r="B105" s="34">
        <v>901</v>
      </c>
      <c r="C105" s="71" t="s">
        <v>389</v>
      </c>
      <c r="D105" s="71" t="s">
        <v>392</v>
      </c>
      <c r="E105" s="30" t="s">
        <v>65</v>
      </c>
      <c r="F105" s="30" t="s">
        <v>415</v>
      </c>
      <c r="G105" s="120">
        <v>644</v>
      </c>
      <c r="I105" s="18"/>
    </row>
    <row r="106" spans="1:10" ht="53.4" thickBot="1">
      <c r="A106" s="467" t="s">
        <v>696</v>
      </c>
      <c r="B106" s="34">
        <v>901</v>
      </c>
      <c r="C106" s="71" t="s">
        <v>389</v>
      </c>
      <c r="D106" s="71" t="s">
        <v>392</v>
      </c>
      <c r="E106" s="30" t="s">
        <v>591</v>
      </c>
      <c r="F106" s="29"/>
      <c r="G106" s="120">
        <f>G107</f>
        <v>612.1</v>
      </c>
    </row>
    <row r="107" spans="1:10" ht="15" thickBot="1">
      <c r="A107" s="27" t="s">
        <v>401</v>
      </c>
      <c r="B107" s="33">
        <v>901</v>
      </c>
      <c r="C107" s="30" t="s">
        <v>389</v>
      </c>
      <c r="D107" s="30" t="s">
        <v>392</v>
      </c>
      <c r="E107" s="30" t="s">
        <v>591</v>
      </c>
      <c r="F107" s="30" t="s">
        <v>415</v>
      </c>
      <c r="G107" s="120">
        <v>612.1</v>
      </c>
    </row>
    <row r="108" spans="1:10" ht="53.4" thickBot="1">
      <c r="A108" s="467" t="s">
        <v>697</v>
      </c>
      <c r="B108" s="34">
        <v>901</v>
      </c>
      <c r="C108" s="71" t="s">
        <v>389</v>
      </c>
      <c r="D108" s="71" t="s">
        <v>392</v>
      </c>
      <c r="E108" s="30" t="s">
        <v>591</v>
      </c>
      <c r="F108" s="29"/>
      <c r="G108" s="120">
        <f>G109</f>
        <v>32.200000000000003</v>
      </c>
    </row>
    <row r="109" spans="1:10" ht="15" thickBot="1">
      <c r="A109" s="27" t="s">
        <v>401</v>
      </c>
      <c r="B109" s="33">
        <v>901</v>
      </c>
      <c r="C109" s="30" t="s">
        <v>389</v>
      </c>
      <c r="D109" s="30" t="s">
        <v>392</v>
      </c>
      <c r="E109" s="30" t="s">
        <v>591</v>
      </c>
      <c r="F109" s="30" t="s">
        <v>415</v>
      </c>
      <c r="G109" s="120">
        <v>32.200000000000003</v>
      </c>
      <c r="I109" s="18"/>
      <c r="J109" s="18"/>
    </row>
    <row r="110" spans="1:10" ht="27" thickBot="1">
      <c r="A110" s="444" t="s">
        <v>701</v>
      </c>
      <c r="B110" s="33">
        <v>901</v>
      </c>
      <c r="C110" s="30" t="s">
        <v>389</v>
      </c>
      <c r="D110" s="30" t="s">
        <v>392</v>
      </c>
      <c r="E110" s="30" t="s">
        <v>595</v>
      </c>
      <c r="F110" s="30"/>
      <c r="G110" s="120">
        <f>G111</f>
        <v>112.2</v>
      </c>
    </row>
    <row r="111" spans="1:10" ht="15" thickBot="1">
      <c r="A111" s="27" t="s">
        <v>401</v>
      </c>
      <c r="B111" s="33">
        <v>901</v>
      </c>
      <c r="C111" s="30" t="s">
        <v>389</v>
      </c>
      <c r="D111" s="30" t="s">
        <v>392</v>
      </c>
      <c r="E111" s="30" t="s">
        <v>595</v>
      </c>
      <c r="F111" s="30" t="s">
        <v>415</v>
      </c>
      <c r="G111" s="120">
        <v>112.2</v>
      </c>
    </row>
    <row r="112" spans="1:10" ht="40.200000000000003" thickBot="1">
      <c r="A112" s="444" t="s">
        <v>698</v>
      </c>
      <c r="B112" s="34">
        <v>901</v>
      </c>
      <c r="C112" s="71" t="s">
        <v>389</v>
      </c>
      <c r="D112" s="71" t="s">
        <v>392</v>
      </c>
      <c r="E112" s="30" t="s">
        <v>592</v>
      </c>
      <c r="F112" s="29"/>
      <c r="G112" s="120">
        <f>G113</f>
        <v>0</v>
      </c>
    </row>
    <row r="113" spans="1:8" ht="15" thickBot="1">
      <c r="A113" s="27" t="s">
        <v>401</v>
      </c>
      <c r="B113" s="33">
        <v>901</v>
      </c>
      <c r="C113" s="30" t="s">
        <v>389</v>
      </c>
      <c r="D113" s="30" t="s">
        <v>392</v>
      </c>
      <c r="E113" s="30" t="s">
        <v>592</v>
      </c>
      <c r="F113" s="30" t="s">
        <v>415</v>
      </c>
      <c r="G113" s="120"/>
    </row>
    <row r="114" spans="1:8" ht="53.4" thickBot="1">
      <c r="A114" s="444" t="s">
        <v>699</v>
      </c>
      <c r="B114" s="34">
        <v>901</v>
      </c>
      <c r="C114" s="71" t="s">
        <v>389</v>
      </c>
      <c r="D114" s="71" t="s">
        <v>392</v>
      </c>
      <c r="E114" s="30" t="s">
        <v>592</v>
      </c>
      <c r="F114" s="29"/>
      <c r="G114" s="120">
        <f>G115</f>
        <v>0</v>
      </c>
    </row>
    <row r="115" spans="1:8" ht="15" thickBot="1">
      <c r="A115" s="27" t="s">
        <v>401</v>
      </c>
      <c r="B115" s="33">
        <v>901</v>
      </c>
      <c r="C115" s="30" t="s">
        <v>389</v>
      </c>
      <c r="D115" s="30" t="s">
        <v>392</v>
      </c>
      <c r="E115" s="30" t="s">
        <v>592</v>
      </c>
      <c r="F115" s="30" t="s">
        <v>415</v>
      </c>
      <c r="G115" s="120"/>
    </row>
    <row r="116" spans="1:8" ht="53.4" thickBot="1">
      <c r="A116" s="468" t="s">
        <v>702</v>
      </c>
      <c r="B116" s="34">
        <v>901</v>
      </c>
      <c r="C116" s="71" t="s">
        <v>389</v>
      </c>
      <c r="D116" s="71" t="s">
        <v>392</v>
      </c>
      <c r="E116" s="30" t="s">
        <v>620</v>
      </c>
      <c r="F116" s="29"/>
      <c r="G116" s="120">
        <f>G117</f>
        <v>0</v>
      </c>
    </row>
    <row r="117" spans="1:8" ht="15" thickBot="1">
      <c r="A117" s="27" t="s">
        <v>401</v>
      </c>
      <c r="B117" s="33">
        <v>901</v>
      </c>
      <c r="C117" s="30" t="s">
        <v>389</v>
      </c>
      <c r="D117" s="30" t="s">
        <v>392</v>
      </c>
      <c r="E117" s="30" t="s">
        <v>620</v>
      </c>
      <c r="F117" s="30" t="s">
        <v>415</v>
      </c>
      <c r="G117" s="120"/>
    </row>
    <row r="118" spans="1:8" ht="53.4" thickBot="1">
      <c r="A118" s="468" t="s">
        <v>703</v>
      </c>
      <c r="B118" s="34">
        <v>901</v>
      </c>
      <c r="C118" s="71" t="s">
        <v>389</v>
      </c>
      <c r="D118" s="71" t="s">
        <v>392</v>
      </c>
      <c r="E118" s="30" t="s">
        <v>620</v>
      </c>
      <c r="F118" s="29"/>
      <c r="G118" s="120">
        <f>G119</f>
        <v>0</v>
      </c>
    </row>
    <row r="119" spans="1:8" ht="15" thickBot="1">
      <c r="A119" s="27" t="s">
        <v>401</v>
      </c>
      <c r="B119" s="33">
        <v>901</v>
      </c>
      <c r="C119" s="30" t="s">
        <v>389</v>
      </c>
      <c r="D119" s="30" t="s">
        <v>392</v>
      </c>
      <c r="E119" s="30" t="s">
        <v>620</v>
      </c>
      <c r="F119" s="30" t="s">
        <v>415</v>
      </c>
      <c r="G119" s="120"/>
    </row>
    <row r="120" spans="1:8" s="90" customFormat="1" ht="15" thickBot="1">
      <c r="A120" s="167" t="s">
        <v>162</v>
      </c>
      <c r="B120" s="36">
        <v>901</v>
      </c>
      <c r="C120" s="29" t="s">
        <v>389</v>
      </c>
      <c r="D120" s="29" t="s">
        <v>386</v>
      </c>
      <c r="E120" s="29"/>
      <c r="F120" s="29"/>
      <c r="G120" s="119">
        <f>G121+G138+G142+G148</f>
        <v>30965.1</v>
      </c>
      <c r="H120" s="530"/>
    </row>
    <row r="121" spans="1:8" ht="40.200000000000003" thickBot="1">
      <c r="A121" s="48" t="s">
        <v>960</v>
      </c>
      <c r="B121" s="68">
        <v>901</v>
      </c>
      <c r="C121" s="69" t="s">
        <v>389</v>
      </c>
      <c r="D121" s="69" t="s">
        <v>386</v>
      </c>
      <c r="E121" s="58" t="s">
        <v>24</v>
      </c>
      <c r="F121" s="58"/>
      <c r="G121" s="470">
        <f>G123+G126+G129+G132+G136+G134</f>
        <v>30965.1</v>
      </c>
    </row>
    <row r="122" spans="1:8" s="18" customFormat="1" ht="40.200000000000003" thickBot="1">
      <c r="A122" s="59" t="s">
        <v>663</v>
      </c>
      <c r="B122" s="285">
        <v>901</v>
      </c>
      <c r="C122" s="286" t="s">
        <v>389</v>
      </c>
      <c r="D122" s="286" t="s">
        <v>386</v>
      </c>
      <c r="E122" s="29" t="s">
        <v>25</v>
      </c>
      <c r="F122" s="122"/>
      <c r="G122" s="133">
        <f>G123+G126+G129+G132+G134+G136</f>
        <v>30965.1</v>
      </c>
    </row>
    <row r="123" spans="1:8" ht="15" thickBot="1">
      <c r="A123" s="52" t="s">
        <v>413</v>
      </c>
      <c r="B123" s="140">
        <v>901</v>
      </c>
      <c r="C123" s="126" t="s">
        <v>389</v>
      </c>
      <c r="D123" s="126" t="s">
        <v>386</v>
      </c>
      <c r="E123" s="30" t="s">
        <v>26</v>
      </c>
      <c r="F123" s="29"/>
      <c r="G123" s="137">
        <f>G124+G125</f>
        <v>28731.3</v>
      </c>
    </row>
    <row r="124" spans="1:8" ht="37.200000000000003" thickBot="1">
      <c r="A124" s="5" t="s">
        <v>404</v>
      </c>
      <c r="B124" s="33">
        <v>901</v>
      </c>
      <c r="C124" s="30" t="s">
        <v>389</v>
      </c>
      <c r="D124" s="30" t="s">
        <v>386</v>
      </c>
      <c r="E124" s="30" t="s">
        <v>26</v>
      </c>
      <c r="F124" s="30" t="s">
        <v>313</v>
      </c>
      <c r="G124" s="120">
        <v>28731.3</v>
      </c>
    </row>
    <row r="125" spans="1:8" ht="15" thickBot="1">
      <c r="A125" s="5" t="s">
        <v>409</v>
      </c>
      <c r="B125" s="33">
        <v>901</v>
      </c>
      <c r="C125" s="30" t="s">
        <v>389</v>
      </c>
      <c r="D125" s="30" t="s">
        <v>386</v>
      </c>
      <c r="E125" s="30" t="s">
        <v>26</v>
      </c>
      <c r="F125" s="30" t="s">
        <v>241</v>
      </c>
      <c r="G125" s="130"/>
    </row>
    <row r="126" spans="1:8" ht="27" thickBot="1">
      <c r="A126" s="390" t="s">
        <v>414</v>
      </c>
      <c r="B126" s="34">
        <v>901</v>
      </c>
      <c r="C126" s="71" t="s">
        <v>389</v>
      </c>
      <c r="D126" s="71" t="s">
        <v>386</v>
      </c>
      <c r="E126" s="30" t="s">
        <v>27</v>
      </c>
      <c r="F126" s="30"/>
      <c r="G126" s="120">
        <f>G127+G128</f>
        <v>2070.8000000000002</v>
      </c>
    </row>
    <row r="127" spans="1:8" ht="15" thickBot="1">
      <c r="A127" s="27" t="s">
        <v>401</v>
      </c>
      <c r="B127" s="33">
        <v>901</v>
      </c>
      <c r="C127" s="30" t="s">
        <v>389</v>
      </c>
      <c r="D127" s="71" t="s">
        <v>386</v>
      </c>
      <c r="E127" s="30" t="s">
        <v>27</v>
      </c>
      <c r="F127" s="30" t="s">
        <v>415</v>
      </c>
      <c r="G127" s="120">
        <v>2070.8000000000002</v>
      </c>
    </row>
    <row r="128" spans="1:8" ht="15" thickBot="1">
      <c r="A128" s="169" t="s">
        <v>402</v>
      </c>
      <c r="B128" s="33">
        <v>901</v>
      </c>
      <c r="C128" s="30" t="s">
        <v>389</v>
      </c>
      <c r="D128" s="30" t="s">
        <v>386</v>
      </c>
      <c r="E128" s="30" t="s">
        <v>27</v>
      </c>
      <c r="F128" s="30" t="s">
        <v>312</v>
      </c>
      <c r="G128" s="120"/>
    </row>
    <row r="129" spans="1:7" ht="27" thickBot="1">
      <c r="A129" s="390" t="s">
        <v>0</v>
      </c>
      <c r="B129" s="34">
        <v>901</v>
      </c>
      <c r="C129" s="71" t="s">
        <v>389</v>
      </c>
      <c r="D129" s="71" t="s">
        <v>386</v>
      </c>
      <c r="E129" s="30" t="s">
        <v>28</v>
      </c>
      <c r="F129" s="30"/>
      <c r="G129" s="120">
        <f>G130+G131</f>
        <v>0</v>
      </c>
    </row>
    <row r="130" spans="1:7" ht="37.200000000000003" thickBot="1">
      <c r="A130" s="5" t="s">
        <v>404</v>
      </c>
      <c r="B130" s="33">
        <v>901</v>
      </c>
      <c r="C130" s="30" t="s">
        <v>389</v>
      </c>
      <c r="D130" s="30" t="s">
        <v>386</v>
      </c>
      <c r="E130" s="30" t="s">
        <v>28</v>
      </c>
      <c r="F130" s="30" t="s">
        <v>313</v>
      </c>
      <c r="G130" s="120"/>
    </row>
    <row r="131" spans="1:7" ht="15" thickBot="1">
      <c r="A131" s="27" t="s">
        <v>401</v>
      </c>
      <c r="B131" s="33">
        <v>901</v>
      </c>
      <c r="C131" s="30" t="s">
        <v>389</v>
      </c>
      <c r="D131" s="71" t="s">
        <v>386</v>
      </c>
      <c r="E131" s="30" t="s">
        <v>28</v>
      </c>
      <c r="F131" s="30" t="s">
        <v>415</v>
      </c>
      <c r="G131" s="120"/>
    </row>
    <row r="132" spans="1:7" ht="27" thickBot="1">
      <c r="A132" s="53" t="s">
        <v>2</v>
      </c>
      <c r="B132" s="34">
        <v>901</v>
      </c>
      <c r="C132" s="71" t="s">
        <v>389</v>
      </c>
      <c r="D132" s="30" t="s">
        <v>386</v>
      </c>
      <c r="E132" s="30" t="s">
        <v>29</v>
      </c>
      <c r="F132" s="30"/>
      <c r="G132" s="120">
        <f>G133</f>
        <v>163</v>
      </c>
    </row>
    <row r="133" spans="1:7" ht="15" thickBot="1">
      <c r="A133" s="27" t="s">
        <v>401</v>
      </c>
      <c r="B133" s="33">
        <v>901</v>
      </c>
      <c r="C133" s="30" t="s">
        <v>389</v>
      </c>
      <c r="D133" s="71" t="s">
        <v>386</v>
      </c>
      <c r="E133" s="30" t="s">
        <v>29</v>
      </c>
      <c r="F133" s="30" t="s">
        <v>415</v>
      </c>
      <c r="G133" s="120">
        <v>163</v>
      </c>
    </row>
    <row r="134" spans="1:7" ht="40.200000000000003" thickBot="1">
      <c r="A134" s="53" t="s">
        <v>661</v>
      </c>
      <c r="B134" s="34">
        <v>901</v>
      </c>
      <c r="C134" s="71" t="s">
        <v>389</v>
      </c>
      <c r="D134" s="30" t="s">
        <v>386</v>
      </c>
      <c r="E134" s="30" t="s">
        <v>606</v>
      </c>
      <c r="F134" s="30"/>
      <c r="G134" s="120">
        <f>G135</f>
        <v>0</v>
      </c>
    </row>
    <row r="135" spans="1:7" ht="15" thickBot="1">
      <c r="A135" s="27" t="s">
        <v>401</v>
      </c>
      <c r="B135" s="33">
        <v>901</v>
      </c>
      <c r="C135" s="30" t="s">
        <v>389</v>
      </c>
      <c r="D135" s="71" t="s">
        <v>386</v>
      </c>
      <c r="E135" s="30" t="s">
        <v>606</v>
      </c>
      <c r="F135" s="30" t="s">
        <v>415</v>
      </c>
      <c r="G135" s="120"/>
    </row>
    <row r="136" spans="1:7" ht="40.200000000000003" thickBot="1">
      <c r="A136" s="28" t="s">
        <v>594</v>
      </c>
      <c r="B136" s="34">
        <v>901</v>
      </c>
      <c r="C136" s="71" t="s">
        <v>389</v>
      </c>
      <c r="D136" s="30" t="s">
        <v>386</v>
      </c>
      <c r="E136" s="30" t="s">
        <v>593</v>
      </c>
      <c r="F136" s="30"/>
      <c r="G136" s="120">
        <f>G137</f>
        <v>0</v>
      </c>
    </row>
    <row r="137" spans="1:7" ht="15" thickBot="1">
      <c r="A137" s="27" t="s">
        <v>401</v>
      </c>
      <c r="B137" s="33">
        <v>901</v>
      </c>
      <c r="C137" s="30" t="s">
        <v>389</v>
      </c>
      <c r="D137" s="71" t="s">
        <v>386</v>
      </c>
      <c r="E137" s="30" t="s">
        <v>593</v>
      </c>
      <c r="F137" s="30" t="s">
        <v>415</v>
      </c>
      <c r="G137" s="120"/>
    </row>
    <row r="138" spans="1:7" ht="40.200000000000003" thickBot="1">
      <c r="A138" s="48" t="s">
        <v>955</v>
      </c>
      <c r="B138" s="68">
        <v>901</v>
      </c>
      <c r="C138" s="69" t="s">
        <v>389</v>
      </c>
      <c r="D138" s="69" t="s">
        <v>386</v>
      </c>
      <c r="E138" s="58" t="s">
        <v>31</v>
      </c>
      <c r="F138" s="58"/>
      <c r="G138" s="125">
        <f>G139</f>
        <v>0</v>
      </c>
    </row>
    <row r="139" spans="1:7" ht="66.599999999999994" thickBot="1">
      <c r="A139" s="55" t="s">
        <v>664</v>
      </c>
      <c r="B139" s="37">
        <v>901</v>
      </c>
      <c r="C139" s="38" t="s">
        <v>389</v>
      </c>
      <c r="D139" s="38" t="s">
        <v>386</v>
      </c>
      <c r="E139" s="29" t="s">
        <v>32</v>
      </c>
      <c r="F139" s="29"/>
      <c r="G139" s="119">
        <f>G140</f>
        <v>0</v>
      </c>
    </row>
    <row r="140" spans="1:7" ht="27" thickBot="1">
      <c r="A140" s="390" t="s">
        <v>30</v>
      </c>
      <c r="B140" s="34">
        <v>901</v>
      </c>
      <c r="C140" s="71" t="s">
        <v>389</v>
      </c>
      <c r="D140" s="71" t="s">
        <v>386</v>
      </c>
      <c r="E140" s="30" t="s">
        <v>33</v>
      </c>
      <c r="F140" s="30"/>
      <c r="G140" s="120">
        <f>G141</f>
        <v>0</v>
      </c>
    </row>
    <row r="141" spans="1:7" ht="15" thickBot="1">
      <c r="A141" s="27" t="s">
        <v>401</v>
      </c>
      <c r="B141" s="33">
        <v>901</v>
      </c>
      <c r="C141" s="30" t="s">
        <v>389</v>
      </c>
      <c r="D141" s="30" t="s">
        <v>386</v>
      </c>
      <c r="E141" s="30" t="s">
        <v>33</v>
      </c>
      <c r="F141" s="30" t="s">
        <v>415</v>
      </c>
      <c r="G141" s="120"/>
    </row>
    <row r="142" spans="1:7" ht="40.200000000000003" thickBot="1">
      <c r="A142" s="48" t="s">
        <v>956</v>
      </c>
      <c r="B142" s="68">
        <v>901</v>
      </c>
      <c r="C142" s="69" t="s">
        <v>389</v>
      </c>
      <c r="D142" s="69" t="s">
        <v>386</v>
      </c>
      <c r="E142" s="58" t="s">
        <v>56</v>
      </c>
      <c r="F142" s="58"/>
      <c r="G142" s="125">
        <f>G143</f>
        <v>0</v>
      </c>
    </row>
    <row r="143" spans="1:7" ht="27" thickBot="1">
      <c r="A143" s="55" t="s">
        <v>52</v>
      </c>
      <c r="B143" s="37">
        <v>901</v>
      </c>
      <c r="C143" s="38" t="s">
        <v>389</v>
      </c>
      <c r="D143" s="38" t="s">
        <v>386</v>
      </c>
      <c r="E143" s="29" t="s">
        <v>57</v>
      </c>
      <c r="F143" s="30"/>
      <c r="G143" s="119">
        <f>G144+G146</f>
        <v>0</v>
      </c>
    </row>
    <row r="144" spans="1:7" ht="27" thickBot="1">
      <c r="A144" s="390" t="s">
        <v>414</v>
      </c>
      <c r="B144" s="34">
        <v>901</v>
      </c>
      <c r="C144" s="71" t="s">
        <v>389</v>
      </c>
      <c r="D144" s="71" t="s">
        <v>386</v>
      </c>
      <c r="E144" s="30" t="s">
        <v>58</v>
      </c>
      <c r="F144" s="29"/>
      <c r="G144" s="120">
        <f>G145</f>
        <v>0</v>
      </c>
    </row>
    <row r="145" spans="1:7" ht="15" thickBot="1">
      <c r="A145" s="27" t="s">
        <v>401</v>
      </c>
      <c r="B145" s="33">
        <v>901</v>
      </c>
      <c r="C145" s="30" t="s">
        <v>389</v>
      </c>
      <c r="D145" s="30" t="s">
        <v>386</v>
      </c>
      <c r="E145" s="30" t="s">
        <v>58</v>
      </c>
      <c r="F145" s="30" t="s">
        <v>415</v>
      </c>
      <c r="G145" s="120"/>
    </row>
    <row r="146" spans="1:7" ht="27" thickBot="1">
      <c r="A146" s="390" t="s">
        <v>2</v>
      </c>
      <c r="B146" s="34">
        <v>901</v>
      </c>
      <c r="C146" s="71" t="s">
        <v>389</v>
      </c>
      <c r="D146" s="71" t="s">
        <v>386</v>
      </c>
      <c r="E146" s="30" t="s">
        <v>59</v>
      </c>
      <c r="F146" s="30"/>
      <c r="G146" s="120">
        <f>G147</f>
        <v>0</v>
      </c>
    </row>
    <row r="147" spans="1:7" ht="15" thickBot="1">
      <c r="A147" s="27" t="s">
        <v>401</v>
      </c>
      <c r="B147" s="33">
        <v>901</v>
      </c>
      <c r="C147" s="30" t="s">
        <v>389</v>
      </c>
      <c r="D147" s="30" t="s">
        <v>386</v>
      </c>
      <c r="E147" s="30" t="s">
        <v>59</v>
      </c>
      <c r="F147" s="30" t="s">
        <v>415</v>
      </c>
      <c r="G147" s="120"/>
    </row>
    <row r="148" spans="1:7" ht="40.200000000000003" thickBot="1">
      <c r="A148" s="48" t="s">
        <v>961</v>
      </c>
      <c r="B148" s="68">
        <v>901</v>
      </c>
      <c r="C148" s="69" t="s">
        <v>389</v>
      </c>
      <c r="D148" s="69" t="s">
        <v>386</v>
      </c>
      <c r="E148" s="58" t="s">
        <v>60</v>
      </c>
      <c r="F148" s="58"/>
      <c r="G148" s="125">
        <f>G149</f>
        <v>0</v>
      </c>
    </row>
    <row r="149" spans="1:7" ht="27" thickBot="1">
      <c r="A149" s="55" t="s">
        <v>53</v>
      </c>
      <c r="B149" s="37">
        <v>901</v>
      </c>
      <c r="C149" s="38" t="s">
        <v>389</v>
      </c>
      <c r="D149" s="38" t="s">
        <v>386</v>
      </c>
      <c r="E149" s="29" t="s">
        <v>61</v>
      </c>
      <c r="F149" s="29"/>
      <c r="G149" s="119">
        <f>G150</f>
        <v>0</v>
      </c>
    </row>
    <row r="150" spans="1:7" ht="53.4" thickBot="1">
      <c r="A150" s="390" t="s">
        <v>54</v>
      </c>
      <c r="B150" s="34">
        <v>901</v>
      </c>
      <c r="C150" s="71" t="s">
        <v>389</v>
      </c>
      <c r="D150" s="71" t="s">
        <v>386</v>
      </c>
      <c r="E150" s="30" t="s">
        <v>62</v>
      </c>
      <c r="F150" s="30"/>
      <c r="G150" s="120">
        <f>G151</f>
        <v>0</v>
      </c>
    </row>
    <row r="151" spans="1:7" ht="15" thickBot="1">
      <c r="A151" s="27" t="s">
        <v>401</v>
      </c>
      <c r="B151" s="33">
        <v>901</v>
      </c>
      <c r="C151" s="30" t="s">
        <v>389</v>
      </c>
      <c r="D151" s="30" t="s">
        <v>386</v>
      </c>
      <c r="E151" s="30" t="s">
        <v>62</v>
      </c>
      <c r="F151" s="30" t="s">
        <v>415</v>
      </c>
      <c r="G151" s="120"/>
    </row>
    <row r="152" spans="1:7" ht="15" thickBot="1">
      <c r="A152" s="39" t="s">
        <v>376</v>
      </c>
      <c r="B152" s="37">
        <v>901</v>
      </c>
      <c r="C152" s="38" t="s">
        <v>389</v>
      </c>
      <c r="D152" s="38" t="s">
        <v>389</v>
      </c>
      <c r="E152" s="38"/>
      <c r="F152" s="38"/>
      <c r="G152" s="119">
        <f>G153</f>
        <v>600</v>
      </c>
    </row>
    <row r="153" spans="1:7" ht="27" thickBot="1">
      <c r="A153" s="48" t="s">
        <v>1050</v>
      </c>
      <c r="B153" s="68">
        <v>901</v>
      </c>
      <c r="C153" s="69" t="s">
        <v>389</v>
      </c>
      <c r="D153" s="69" t="s">
        <v>389</v>
      </c>
      <c r="E153" s="58" t="s">
        <v>48</v>
      </c>
      <c r="F153" s="58"/>
      <c r="G153" s="125">
        <f>G154</f>
        <v>600</v>
      </c>
    </row>
    <row r="154" spans="1:7" ht="27" thickBot="1">
      <c r="A154" s="390" t="s">
        <v>47</v>
      </c>
      <c r="B154" s="34">
        <v>901</v>
      </c>
      <c r="C154" s="71" t="s">
        <v>389</v>
      </c>
      <c r="D154" s="71" t="s">
        <v>389</v>
      </c>
      <c r="E154" s="30" t="s">
        <v>51</v>
      </c>
      <c r="F154" s="30"/>
      <c r="G154" s="120">
        <f>G155</f>
        <v>600</v>
      </c>
    </row>
    <row r="155" spans="1:7" ht="37.200000000000003" thickBot="1">
      <c r="A155" s="5" t="s">
        <v>404</v>
      </c>
      <c r="B155" s="33">
        <v>901</v>
      </c>
      <c r="C155" s="30" t="s">
        <v>389</v>
      </c>
      <c r="D155" s="30" t="s">
        <v>389</v>
      </c>
      <c r="E155" s="30" t="s">
        <v>51</v>
      </c>
      <c r="F155" s="30" t="s">
        <v>313</v>
      </c>
      <c r="G155" s="120">
        <f>650-50</f>
        <v>600</v>
      </c>
    </row>
    <row r="156" spans="1:7" ht="15" thickBot="1">
      <c r="A156" s="39" t="s">
        <v>254</v>
      </c>
      <c r="B156" s="37">
        <v>901</v>
      </c>
      <c r="C156" s="29" t="s">
        <v>389</v>
      </c>
      <c r="D156" s="29" t="s">
        <v>391</v>
      </c>
      <c r="E156" s="29"/>
      <c r="F156" s="29"/>
      <c r="G156" s="119">
        <f>G157+G186+G190+G203+G209+G196</f>
        <v>23854.799999999999</v>
      </c>
    </row>
    <row r="157" spans="1:7" ht="66.599999999999994" thickBot="1">
      <c r="A157" s="48" t="s">
        <v>1052</v>
      </c>
      <c r="B157" s="68">
        <v>901</v>
      </c>
      <c r="C157" s="69" t="s">
        <v>389</v>
      </c>
      <c r="D157" s="69" t="s">
        <v>391</v>
      </c>
      <c r="E157" s="58" t="s">
        <v>34</v>
      </c>
      <c r="F157" s="58"/>
      <c r="G157" s="125">
        <f>G158+G172</f>
        <v>23450.5</v>
      </c>
    </row>
    <row r="158" spans="1:7" ht="53.4" thickBot="1">
      <c r="A158" s="55" t="s">
        <v>665</v>
      </c>
      <c r="B158" s="37">
        <v>901</v>
      </c>
      <c r="C158" s="38" t="s">
        <v>389</v>
      </c>
      <c r="D158" s="38" t="s">
        <v>391</v>
      </c>
      <c r="E158" s="29" t="s">
        <v>35</v>
      </c>
      <c r="F158" s="30"/>
      <c r="G158" s="119">
        <f>G159+G162+G165+G168+G170</f>
        <v>12172.1</v>
      </c>
    </row>
    <row r="159" spans="1:7" s="18" customFormat="1" ht="15" thickBot="1">
      <c r="A159" s="52" t="s">
        <v>413</v>
      </c>
      <c r="B159" s="140">
        <v>901</v>
      </c>
      <c r="C159" s="126" t="s">
        <v>389</v>
      </c>
      <c r="D159" s="126" t="s">
        <v>391</v>
      </c>
      <c r="E159" s="30" t="s">
        <v>36</v>
      </c>
      <c r="F159" s="30"/>
      <c r="G159" s="120">
        <f>G160+G161</f>
        <v>11515.7</v>
      </c>
    </row>
    <row r="160" spans="1:7" ht="37.200000000000003" thickBot="1">
      <c r="A160" s="5" t="s">
        <v>404</v>
      </c>
      <c r="B160" s="33">
        <v>901</v>
      </c>
      <c r="C160" s="30" t="s">
        <v>389</v>
      </c>
      <c r="D160" s="30" t="s">
        <v>391</v>
      </c>
      <c r="E160" s="30" t="s">
        <v>36</v>
      </c>
      <c r="F160" s="30" t="s">
        <v>313</v>
      </c>
      <c r="G160" s="129">
        <v>11515.7</v>
      </c>
    </row>
    <row r="161" spans="1:7" ht="15" thickBot="1">
      <c r="A161" s="5" t="s">
        <v>409</v>
      </c>
      <c r="B161" s="33">
        <v>901</v>
      </c>
      <c r="C161" s="30" t="s">
        <v>389</v>
      </c>
      <c r="D161" s="30" t="s">
        <v>391</v>
      </c>
      <c r="E161" s="30" t="s">
        <v>36</v>
      </c>
      <c r="F161" s="30" t="s">
        <v>241</v>
      </c>
      <c r="G161" s="129"/>
    </row>
    <row r="162" spans="1:7" ht="27" thickBot="1">
      <c r="A162" s="390" t="s">
        <v>414</v>
      </c>
      <c r="B162" s="34">
        <v>901</v>
      </c>
      <c r="C162" s="71" t="s">
        <v>389</v>
      </c>
      <c r="D162" s="71" t="s">
        <v>391</v>
      </c>
      <c r="E162" s="30" t="s">
        <v>37</v>
      </c>
      <c r="F162" s="30"/>
      <c r="G162" s="129">
        <f>G163+G164</f>
        <v>534.4</v>
      </c>
    </row>
    <row r="163" spans="1:7" ht="15" thickBot="1">
      <c r="A163" s="43" t="s">
        <v>401</v>
      </c>
      <c r="B163" s="44">
        <v>901</v>
      </c>
      <c r="C163" s="45" t="s">
        <v>389</v>
      </c>
      <c r="D163" s="45" t="s">
        <v>391</v>
      </c>
      <c r="E163" s="45" t="s">
        <v>37</v>
      </c>
      <c r="F163" s="45" t="s">
        <v>415</v>
      </c>
      <c r="G163" s="120">
        <v>534.4</v>
      </c>
    </row>
    <row r="164" spans="1:7" ht="15" thickBot="1">
      <c r="A164" s="169" t="s">
        <v>402</v>
      </c>
      <c r="B164" s="33">
        <v>901</v>
      </c>
      <c r="C164" s="30" t="s">
        <v>389</v>
      </c>
      <c r="D164" s="30" t="s">
        <v>391</v>
      </c>
      <c r="E164" s="30" t="s">
        <v>37</v>
      </c>
      <c r="F164" s="30" t="s">
        <v>312</v>
      </c>
      <c r="G164" s="120"/>
    </row>
    <row r="165" spans="1:7" ht="27" thickBot="1">
      <c r="A165" s="390" t="s">
        <v>0</v>
      </c>
      <c r="B165" s="34">
        <v>901</v>
      </c>
      <c r="C165" s="71" t="s">
        <v>389</v>
      </c>
      <c r="D165" s="71" t="s">
        <v>391</v>
      </c>
      <c r="E165" s="30" t="s">
        <v>38</v>
      </c>
      <c r="F165" s="30"/>
      <c r="G165" s="120">
        <f>G167+G166</f>
        <v>0</v>
      </c>
    </row>
    <row r="166" spans="1:7" ht="37.200000000000003" thickBot="1">
      <c r="A166" s="5" t="s">
        <v>404</v>
      </c>
      <c r="B166" s="33">
        <v>901</v>
      </c>
      <c r="C166" s="30" t="s">
        <v>389</v>
      </c>
      <c r="D166" s="30" t="s">
        <v>391</v>
      </c>
      <c r="E166" s="30" t="s">
        <v>38</v>
      </c>
      <c r="F166" s="30" t="s">
        <v>313</v>
      </c>
      <c r="G166" s="120"/>
    </row>
    <row r="167" spans="1:7" ht="15" thickBot="1">
      <c r="A167" s="27" t="s">
        <v>401</v>
      </c>
      <c r="B167" s="33">
        <v>901</v>
      </c>
      <c r="C167" s="30" t="s">
        <v>389</v>
      </c>
      <c r="D167" s="30" t="s">
        <v>391</v>
      </c>
      <c r="E167" s="30" t="s">
        <v>38</v>
      </c>
      <c r="F167" s="30" t="s">
        <v>415</v>
      </c>
      <c r="G167" s="120"/>
    </row>
    <row r="168" spans="1:7" ht="27" thickBot="1">
      <c r="A168" s="53" t="s">
        <v>2</v>
      </c>
      <c r="B168" s="34">
        <v>901</v>
      </c>
      <c r="C168" s="71" t="s">
        <v>389</v>
      </c>
      <c r="D168" s="30" t="s">
        <v>391</v>
      </c>
      <c r="E168" s="30" t="s">
        <v>39</v>
      </c>
      <c r="F168" s="30"/>
      <c r="G168" s="120">
        <f>G169</f>
        <v>122</v>
      </c>
    </row>
    <row r="169" spans="1:7" ht="15" thickBot="1">
      <c r="A169" s="27" t="s">
        <v>401</v>
      </c>
      <c r="B169" s="33">
        <v>901</v>
      </c>
      <c r="C169" s="30" t="s">
        <v>389</v>
      </c>
      <c r="D169" s="30" t="s">
        <v>391</v>
      </c>
      <c r="E169" s="30" t="s">
        <v>39</v>
      </c>
      <c r="F169" s="30" t="s">
        <v>415</v>
      </c>
      <c r="G169" s="120">
        <v>122</v>
      </c>
    </row>
    <row r="170" spans="1:7" ht="40.799999999999997" thickBot="1">
      <c r="A170" s="287" t="s">
        <v>661</v>
      </c>
      <c r="B170" s="34">
        <v>901</v>
      </c>
      <c r="C170" s="71" t="s">
        <v>389</v>
      </c>
      <c r="D170" s="30" t="s">
        <v>391</v>
      </c>
      <c r="E170" s="30" t="s">
        <v>607</v>
      </c>
      <c r="F170" s="30"/>
      <c r="G170" s="120">
        <f>G171</f>
        <v>0</v>
      </c>
    </row>
    <row r="171" spans="1:7" ht="15" thickBot="1">
      <c r="A171" s="27" t="s">
        <v>401</v>
      </c>
      <c r="B171" s="33">
        <v>901</v>
      </c>
      <c r="C171" s="30" t="s">
        <v>389</v>
      </c>
      <c r="D171" s="30" t="s">
        <v>391</v>
      </c>
      <c r="E171" s="30" t="s">
        <v>607</v>
      </c>
      <c r="F171" s="30" t="s">
        <v>415</v>
      </c>
      <c r="G171" s="120"/>
    </row>
    <row r="172" spans="1:7" ht="132.6" thickBot="1">
      <c r="A172" s="55" t="s">
        <v>722</v>
      </c>
      <c r="B172" s="37">
        <v>901</v>
      </c>
      <c r="C172" s="38" t="s">
        <v>389</v>
      </c>
      <c r="D172" s="38" t="s">
        <v>391</v>
      </c>
      <c r="E172" s="29" t="s">
        <v>723</v>
      </c>
      <c r="F172" s="8"/>
      <c r="G172" s="119">
        <f>G173+G175+G179+G182+G184</f>
        <v>11278.400000000001</v>
      </c>
    </row>
    <row r="173" spans="1:7" ht="15" thickBot="1">
      <c r="A173" s="52" t="s">
        <v>413</v>
      </c>
      <c r="B173" s="140">
        <v>901</v>
      </c>
      <c r="C173" s="126" t="s">
        <v>389</v>
      </c>
      <c r="D173" s="126" t="s">
        <v>391</v>
      </c>
      <c r="E173" s="30" t="s">
        <v>724</v>
      </c>
      <c r="F173" s="8"/>
      <c r="G173" s="21">
        <f>G174</f>
        <v>10748.2</v>
      </c>
    </row>
    <row r="174" spans="1:7" ht="37.200000000000003" thickBot="1">
      <c r="A174" s="5" t="s">
        <v>404</v>
      </c>
      <c r="B174" s="33">
        <v>901</v>
      </c>
      <c r="C174" s="30" t="s">
        <v>389</v>
      </c>
      <c r="D174" s="30" t="s">
        <v>391</v>
      </c>
      <c r="E174" s="30" t="s">
        <v>724</v>
      </c>
      <c r="F174" s="30" t="s">
        <v>313</v>
      </c>
      <c r="G174" s="21">
        <v>10748.2</v>
      </c>
    </row>
    <row r="175" spans="1:7" ht="27" thickBot="1">
      <c r="A175" s="390" t="s">
        <v>414</v>
      </c>
      <c r="B175" s="34">
        <v>901</v>
      </c>
      <c r="C175" s="71" t="s">
        <v>389</v>
      </c>
      <c r="D175" s="71" t="s">
        <v>391</v>
      </c>
      <c r="E175" s="30" t="s">
        <v>725</v>
      </c>
      <c r="F175" s="30"/>
      <c r="G175" s="21">
        <f>G176+G177+G178</f>
        <v>530.20000000000005</v>
      </c>
    </row>
    <row r="176" spans="1:7" ht="37.200000000000003" thickBot="1">
      <c r="A176" s="5" t="s">
        <v>404</v>
      </c>
      <c r="B176" s="44">
        <v>901</v>
      </c>
      <c r="C176" s="45" t="s">
        <v>389</v>
      </c>
      <c r="D176" s="45" t="s">
        <v>391</v>
      </c>
      <c r="E176" s="45" t="s">
        <v>725</v>
      </c>
      <c r="F176" s="30" t="s">
        <v>313</v>
      </c>
      <c r="G176" s="21"/>
    </row>
    <row r="177" spans="1:7" ht="15" thickBot="1">
      <c r="A177" s="43" t="s">
        <v>401</v>
      </c>
      <c r="B177" s="44">
        <v>901</v>
      </c>
      <c r="C177" s="45" t="s">
        <v>389</v>
      </c>
      <c r="D177" s="45" t="s">
        <v>391</v>
      </c>
      <c r="E177" s="45" t="s">
        <v>725</v>
      </c>
      <c r="F177" s="45" t="s">
        <v>415</v>
      </c>
      <c r="G177" s="21">
        <v>530.20000000000005</v>
      </c>
    </row>
    <row r="178" spans="1:7" ht="15" thickBot="1">
      <c r="A178" s="43" t="s">
        <v>402</v>
      </c>
      <c r="B178" s="33">
        <v>901</v>
      </c>
      <c r="C178" s="30" t="s">
        <v>389</v>
      </c>
      <c r="D178" s="30" t="s">
        <v>391</v>
      </c>
      <c r="E178" s="30" t="s">
        <v>725</v>
      </c>
      <c r="F178" s="30" t="s">
        <v>312</v>
      </c>
      <c r="G178" s="21"/>
    </row>
    <row r="179" spans="1:7" ht="27" thickBot="1">
      <c r="A179" s="390" t="s">
        <v>0</v>
      </c>
      <c r="B179" s="34">
        <v>901</v>
      </c>
      <c r="C179" s="71" t="s">
        <v>389</v>
      </c>
      <c r="D179" s="71" t="s">
        <v>391</v>
      </c>
      <c r="E179" s="30" t="s">
        <v>726</v>
      </c>
      <c r="F179" s="30"/>
      <c r="G179" s="21">
        <f>G180+G181</f>
        <v>0</v>
      </c>
    </row>
    <row r="180" spans="1:7" ht="37.200000000000003" thickBot="1">
      <c r="A180" s="5" t="s">
        <v>404</v>
      </c>
      <c r="B180" s="33">
        <v>901</v>
      </c>
      <c r="C180" s="30" t="s">
        <v>389</v>
      </c>
      <c r="D180" s="30" t="s">
        <v>391</v>
      </c>
      <c r="E180" s="30" t="s">
        <v>726</v>
      </c>
      <c r="F180" s="30" t="s">
        <v>313</v>
      </c>
      <c r="G180" s="21"/>
    </row>
    <row r="181" spans="1:7" ht="15" thickBot="1">
      <c r="A181" s="27" t="s">
        <v>401</v>
      </c>
      <c r="B181" s="33">
        <v>901</v>
      </c>
      <c r="C181" s="30" t="s">
        <v>389</v>
      </c>
      <c r="D181" s="30" t="s">
        <v>391</v>
      </c>
      <c r="E181" s="30" t="s">
        <v>726</v>
      </c>
      <c r="F181" s="30" t="s">
        <v>415</v>
      </c>
      <c r="G181" s="21"/>
    </row>
    <row r="182" spans="1:7" ht="27" thickBot="1">
      <c r="A182" s="53" t="s">
        <v>2</v>
      </c>
      <c r="B182" s="34">
        <v>901</v>
      </c>
      <c r="C182" s="71" t="s">
        <v>389</v>
      </c>
      <c r="D182" s="30" t="s">
        <v>391</v>
      </c>
      <c r="E182" s="30" t="s">
        <v>727</v>
      </c>
      <c r="F182" s="30"/>
      <c r="G182" s="21">
        <f>G183</f>
        <v>0</v>
      </c>
    </row>
    <row r="183" spans="1:7" ht="15" thickBot="1">
      <c r="A183" s="27" t="s">
        <v>401</v>
      </c>
      <c r="B183" s="33">
        <v>901</v>
      </c>
      <c r="C183" s="30" t="s">
        <v>389</v>
      </c>
      <c r="D183" s="30" t="s">
        <v>391</v>
      </c>
      <c r="E183" s="30" t="s">
        <v>727</v>
      </c>
      <c r="F183" s="30" t="s">
        <v>415</v>
      </c>
      <c r="G183" s="21">
        <v>0</v>
      </c>
    </row>
    <row r="184" spans="1:7" ht="40.799999999999997" thickBot="1">
      <c r="A184" s="287" t="s">
        <v>661</v>
      </c>
      <c r="B184" s="34">
        <v>901</v>
      </c>
      <c r="C184" s="71" t="s">
        <v>389</v>
      </c>
      <c r="D184" s="30" t="s">
        <v>391</v>
      </c>
      <c r="E184" s="30" t="s">
        <v>728</v>
      </c>
      <c r="F184" s="30"/>
      <c r="G184" s="21">
        <f>G185</f>
        <v>0</v>
      </c>
    </row>
    <row r="185" spans="1:7" ht="15" thickBot="1">
      <c r="A185" s="27" t="s">
        <v>401</v>
      </c>
      <c r="B185" s="33">
        <v>901</v>
      </c>
      <c r="C185" s="30" t="s">
        <v>389</v>
      </c>
      <c r="D185" s="30" t="s">
        <v>391</v>
      </c>
      <c r="E185" s="30" t="s">
        <v>728</v>
      </c>
      <c r="F185" s="30" t="s">
        <v>415</v>
      </c>
      <c r="G185" s="21"/>
    </row>
    <row r="186" spans="1:7" ht="40.200000000000003" thickBot="1">
      <c r="A186" s="48" t="s">
        <v>955</v>
      </c>
      <c r="B186" s="68">
        <v>901</v>
      </c>
      <c r="C186" s="69" t="s">
        <v>389</v>
      </c>
      <c r="D186" s="69" t="s">
        <v>391</v>
      </c>
      <c r="E186" s="58" t="s">
        <v>31</v>
      </c>
      <c r="F186" s="58"/>
      <c r="G186" s="125">
        <f>G187</f>
        <v>0</v>
      </c>
    </row>
    <row r="187" spans="1:7" ht="66.599999999999994" thickBot="1">
      <c r="A187" s="55" t="s">
        <v>664</v>
      </c>
      <c r="B187" s="37">
        <v>901</v>
      </c>
      <c r="C187" s="38" t="s">
        <v>389</v>
      </c>
      <c r="D187" s="38" t="s">
        <v>391</v>
      </c>
      <c r="E187" s="29" t="s">
        <v>32</v>
      </c>
      <c r="F187" s="29" t="s">
        <v>292</v>
      </c>
      <c r="G187" s="119">
        <f>G188</f>
        <v>0</v>
      </c>
    </row>
    <row r="188" spans="1:7" ht="27" thickBot="1">
      <c r="A188" s="390" t="s">
        <v>30</v>
      </c>
      <c r="B188" s="34">
        <v>901</v>
      </c>
      <c r="C188" s="71" t="s">
        <v>389</v>
      </c>
      <c r="D188" s="71" t="s">
        <v>391</v>
      </c>
      <c r="E188" s="30" t="s">
        <v>33</v>
      </c>
      <c r="F188" s="30"/>
      <c r="G188" s="120">
        <f>G189</f>
        <v>0</v>
      </c>
    </row>
    <row r="189" spans="1:7" ht="15" thickBot="1">
      <c r="A189" s="27" t="s">
        <v>401</v>
      </c>
      <c r="B189" s="33">
        <v>901</v>
      </c>
      <c r="C189" s="30" t="s">
        <v>389</v>
      </c>
      <c r="D189" s="30" t="s">
        <v>391</v>
      </c>
      <c r="E189" s="30" t="s">
        <v>33</v>
      </c>
      <c r="F189" s="30" t="s">
        <v>415</v>
      </c>
      <c r="G189" s="120"/>
    </row>
    <row r="190" spans="1:7" ht="53.4" thickBot="1">
      <c r="A190" s="48" t="s">
        <v>962</v>
      </c>
      <c r="B190" s="68">
        <v>901</v>
      </c>
      <c r="C190" s="69" t="s">
        <v>389</v>
      </c>
      <c r="D190" s="69" t="s">
        <v>391</v>
      </c>
      <c r="E190" s="58" t="s">
        <v>42</v>
      </c>
      <c r="F190" s="58"/>
      <c r="G190" s="125">
        <f>G191</f>
        <v>0</v>
      </c>
    </row>
    <row r="191" spans="1:7" ht="27" thickBot="1">
      <c r="A191" s="55" t="s">
        <v>280</v>
      </c>
      <c r="B191" s="37">
        <v>901</v>
      </c>
      <c r="C191" s="38" t="s">
        <v>389</v>
      </c>
      <c r="D191" s="38" t="s">
        <v>391</v>
      </c>
      <c r="E191" s="29" t="s">
        <v>43</v>
      </c>
      <c r="F191" s="29"/>
      <c r="G191" s="119">
        <f>G192+G194</f>
        <v>0</v>
      </c>
    </row>
    <row r="192" spans="1:7" ht="27" thickBot="1">
      <c r="A192" s="390" t="s">
        <v>40</v>
      </c>
      <c r="B192" s="34">
        <v>901</v>
      </c>
      <c r="C192" s="71" t="s">
        <v>389</v>
      </c>
      <c r="D192" s="71" t="s">
        <v>391</v>
      </c>
      <c r="E192" s="30" t="s">
        <v>44</v>
      </c>
      <c r="F192" s="30"/>
      <c r="G192" s="120">
        <v>0</v>
      </c>
    </row>
    <row r="193" spans="1:10" ht="15" thickBot="1">
      <c r="A193" s="27" t="s">
        <v>401</v>
      </c>
      <c r="B193" s="33">
        <v>901</v>
      </c>
      <c r="C193" s="30" t="s">
        <v>389</v>
      </c>
      <c r="D193" s="30" t="s">
        <v>391</v>
      </c>
      <c r="E193" s="30" t="s">
        <v>44</v>
      </c>
      <c r="F193" s="30" t="s">
        <v>415</v>
      </c>
      <c r="G193" s="120"/>
    </row>
    <row r="194" spans="1:10" ht="27" thickBot="1">
      <c r="A194" s="390" t="s">
        <v>41</v>
      </c>
      <c r="B194" s="34">
        <v>901</v>
      </c>
      <c r="C194" s="71" t="s">
        <v>389</v>
      </c>
      <c r="D194" s="71" t="s">
        <v>391</v>
      </c>
      <c r="E194" s="30" t="s">
        <v>45</v>
      </c>
      <c r="F194" s="29"/>
      <c r="G194" s="120">
        <v>0</v>
      </c>
    </row>
    <row r="195" spans="1:10" ht="15" thickBot="1">
      <c r="A195" s="27" t="s">
        <v>401</v>
      </c>
      <c r="B195" s="33">
        <v>901</v>
      </c>
      <c r="C195" s="30" t="s">
        <v>389</v>
      </c>
      <c r="D195" s="30" t="s">
        <v>391</v>
      </c>
      <c r="E195" s="30" t="s">
        <v>45</v>
      </c>
      <c r="F195" s="30" t="s">
        <v>415</v>
      </c>
      <c r="G195" s="120"/>
    </row>
    <row r="196" spans="1:10" ht="27" thickBot="1">
      <c r="A196" s="48" t="s">
        <v>1050</v>
      </c>
      <c r="B196" s="68">
        <v>901</v>
      </c>
      <c r="C196" s="69" t="s">
        <v>389</v>
      </c>
      <c r="D196" s="69" t="s">
        <v>391</v>
      </c>
      <c r="E196" s="58" t="s">
        <v>48</v>
      </c>
      <c r="F196" s="58"/>
      <c r="G196" s="125">
        <f>G197</f>
        <v>404.29999999999995</v>
      </c>
    </row>
    <row r="197" spans="1:10" ht="66.599999999999994" thickBot="1">
      <c r="A197" s="197" t="s">
        <v>666</v>
      </c>
      <c r="B197" s="198">
        <v>901</v>
      </c>
      <c r="C197" s="199" t="s">
        <v>389</v>
      </c>
      <c r="D197" s="194" t="s">
        <v>391</v>
      </c>
      <c r="E197" s="194" t="s">
        <v>49</v>
      </c>
      <c r="F197" s="194"/>
      <c r="G197" s="200">
        <f>G198+G202+G201</f>
        <v>404.29999999999995</v>
      </c>
    </row>
    <row r="198" spans="1:10" ht="27" thickBot="1">
      <c r="A198" s="390" t="s">
        <v>46</v>
      </c>
      <c r="B198" s="34">
        <v>901</v>
      </c>
      <c r="C198" s="71" t="s">
        <v>389</v>
      </c>
      <c r="D198" s="30" t="s">
        <v>391</v>
      </c>
      <c r="E198" s="30" t="s">
        <v>50</v>
      </c>
      <c r="F198" s="30"/>
      <c r="G198" s="120">
        <f>G200+G199</f>
        <v>300</v>
      </c>
    </row>
    <row r="199" spans="1:10" ht="36.6" thickBot="1">
      <c r="A199" s="27" t="s">
        <v>404</v>
      </c>
      <c r="B199" s="34">
        <v>901</v>
      </c>
      <c r="C199" s="71" t="s">
        <v>389</v>
      </c>
      <c r="D199" s="30" t="s">
        <v>391</v>
      </c>
      <c r="E199" s="30" t="s">
        <v>50</v>
      </c>
      <c r="F199" s="30" t="s">
        <v>313</v>
      </c>
      <c r="G199" s="120">
        <v>300</v>
      </c>
    </row>
    <row r="200" spans="1:10" ht="15" thickBot="1">
      <c r="A200" s="27" t="s">
        <v>401</v>
      </c>
      <c r="B200" s="33">
        <v>901</v>
      </c>
      <c r="C200" s="30" t="s">
        <v>389</v>
      </c>
      <c r="D200" s="30" t="s">
        <v>391</v>
      </c>
      <c r="E200" s="30" t="s">
        <v>50</v>
      </c>
      <c r="F200" s="30" t="s">
        <v>415</v>
      </c>
      <c r="G200" s="120"/>
    </row>
    <row r="201" spans="1:10" ht="53.4" thickBot="1">
      <c r="A201" s="390" t="s">
        <v>667</v>
      </c>
      <c r="B201" s="33">
        <v>901</v>
      </c>
      <c r="C201" s="30" t="s">
        <v>389</v>
      </c>
      <c r="D201" s="30" t="s">
        <v>391</v>
      </c>
      <c r="E201" s="30" t="s">
        <v>156</v>
      </c>
      <c r="F201" s="30" t="s">
        <v>415</v>
      </c>
      <c r="G201" s="120">
        <v>99.1</v>
      </c>
    </row>
    <row r="202" spans="1:10" ht="53.4" thickBot="1">
      <c r="A202" s="390" t="s">
        <v>668</v>
      </c>
      <c r="B202" s="33">
        <v>901</v>
      </c>
      <c r="C202" s="30" t="s">
        <v>389</v>
      </c>
      <c r="D202" s="30" t="s">
        <v>391</v>
      </c>
      <c r="E202" s="30" t="s">
        <v>156</v>
      </c>
      <c r="F202" s="30" t="s">
        <v>415</v>
      </c>
      <c r="G202" s="120">
        <v>5.2</v>
      </c>
      <c r="I202" s="18"/>
      <c r="J202" s="18"/>
    </row>
    <row r="203" spans="1:10" ht="40.200000000000003" thickBot="1">
      <c r="A203" s="48" t="s">
        <v>956</v>
      </c>
      <c r="B203" s="68">
        <v>901</v>
      </c>
      <c r="C203" s="69" t="s">
        <v>389</v>
      </c>
      <c r="D203" s="69" t="s">
        <v>391</v>
      </c>
      <c r="E203" s="58" t="s">
        <v>56</v>
      </c>
      <c r="F203" s="58"/>
      <c r="G203" s="125">
        <f>G204</f>
        <v>0</v>
      </c>
    </row>
    <row r="204" spans="1:10" ht="27" thickBot="1">
      <c r="A204" s="55" t="s">
        <v>52</v>
      </c>
      <c r="B204" s="37">
        <v>901</v>
      </c>
      <c r="C204" s="38" t="s">
        <v>389</v>
      </c>
      <c r="D204" s="38" t="s">
        <v>391</v>
      </c>
      <c r="E204" s="29" t="s">
        <v>57</v>
      </c>
      <c r="F204" s="30"/>
      <c r="G204" s="119">
        <f>G205+G207</f>
        <v>0</v>
      </c>
    </row>
    <row r="205" spans="1:10" ht="27" thickBot="1">
      <c r="A205" s="390" t="s">
        <v>414</v>
      </c>
      <c r="B205" s="34">
        <v>901</v>
      </c>
      <c r="C205" s="71" t="s">
        <v>389</v>
      </c>
      <c r="D205" s="71" t="s">
        <v>391</v>
      </c>
      <c r="E205" s="30" t="s">
        <v>58</v>
      </c>
      <c r="F205" s="29"/>
      <c r="G205" s="120">
        <f>G206</f>
        <v>0</v>
      </c>
    </row>
    <row r="206" spans="1:10" ht="15" thickBot="1">
      <c r="A206" s="27" t="s">
        <v>401</v>
      </c>
      <c r="B206" s="33">
        <v>901</v>
      </c>
      <c r="C206" s="30" t="s">
        <v>389</v>
      </c>
      <c r="D206" s="30" t="s">
        <v>391</v>
      </c>
      <c r="E206" s="30" t="s">
        <v>58</v>
      </c>
      <c r="F206" s="30" t="s">
        <v>415</v>
      </c>
      <c r="G206" s="120"/>
    </row>
    <row r="207" spans="1:10" ht="27" thickBot="1">
      <c r="A207" s="390" t="s">
        <v>2</v>
      </c>
      <c r="B207" s="34">
        <v>901</v>
      </c>
      <c r="C207" s="71" t="s">
        <v>389</v>
      </c>
      <c r="D207" s="71" t="s">
        <v>391</v>
      </c>
      <c r="E207" s="30" t="s">
        <v>59</v>
      </c>
      <c r="F207" s="30"/>
      <c r="G207" s="120">
        <f>G208</f>
        <v>0</v>
      </c>
    </row>
    <row r="208" spans="1:10" ht="15" thickBot="1">
      <c r="A208" s="27" t="s">
        <v>401</v>
      </c>
      <c r="B208" s="33">
        <v>901</v>
      </c>
      <c r="C208" s="30" t="s">
        <v>389</v>
      </c>
      <c r="D208" s="30" t="s">
        <v>391</v>
      </c>
      <c r="E208" s="30" t="s">
        <v>59</v>
      </c>
      <c r="F208" s="30" t="s">
        <v>415</v>
      </c>
      <c r="G208" s="120"/>
    </row>
    <row r="209" spans="1:7" ht="40.200000000000003" thickBot="1">
      <c r="A209" s="48" t="s">
        <v>961</v>
      </c>
      <c r="B209" s="68">
        <v>901</v>
      </c>
      <c r="C209" s="69" t="s">
        <v>389</v>
      </c>
      <c r="D209" s="69" t="s">
        <v>391</v>
      </c>
      <c r="E209" s="58" t="s">
        <v>60</v>
      </c>
      <c r="F209" s="58"/>
      <c r="G209" s="125">
        <f>G210</f>
        <v>0</v>
      </c>
    </row>
    <row r="210" spans="1:7" ht="27" thickBot="1">
      <c r="A210" s="55" t="s">
        <v>53</v>
      </c>
      <c r="B210" s="37">
        <v>901</v>
      </c>
      <c r="C210" s="38" t="s">
        <v>389</v>
      </c>
      <c r="D210" s="38" t="s">
        <v>391</v>
      </c>
      <c r="E210" s="29" t="s">
        <v>61</v>
      </c>
      <c r="F210" s="29"/>
      <c r="G210" s="119">
        <f>G211</f>
        <v>0</v>
      </c>
    </row>
    <row r="211" spans="1:7" ht="53.4" thickBot="1">
      <c r="A211" s="390" t="s">
        <v>54</v>
      </c>
      <c r="B211" s="34">
        <v>901</v>
      </c>
      <c r="C211" s="71" t="s">
        <v>389</v>
      </c>
      <c r="D211" s="71" t="s">
        <v>391</v>
      </c>
      <c r="E211" s="30" t="s">
        <v>62</v>
      </c>
      <c r="F211" s="30"/>
      <c r="G211" s="120">
        <v>0</v>
      </c>
    </row>
    <row r="212" spans="1:7" ht="15" thickBot="1">
      <c r="A212" s="27" t="s">
        <v>401</v>
      </c>
      <c r="B212" s="33">
        <v>901</v>
      </c>
      <c r="C212" s="30" t="s">
        <v>389</v>
      </c>
      <c r="D212" s="30" t="s">
        <v>391</v>
      </c>
      <c r="E212" s="30" t="s">
        <v>62</v>
      </c>
      <c r="F212" s="30" t="s">
        <v>415</v>
      </c>
      <c r="G212" s="120"/>
    </row>
    <row r="213" spans="1:7" ht="15" thickBot="1">
      <c r="A213" s="39" t="s">
        <v>408</v>
      </c>
      <c r="B213" s="37">
        <v>901</v>
      </c>
      <c r="C213" s="38" t="s">
        <v>255</v>
      </c>
      <c r="D213" s="38" t="s">
        <v>256</v>
      </c>
      <c r="E213" s="38"/>
      <c r="F213" s="38"/>
      <c r="G213" s="131">
        <f>G214</f>
        <v>1153.5999999999999</v>
      </c>
    </row>
    <row r="214" spans="1:7" ht="15" thickBot="1">
      <c r="A214" s="168" t="s">
        <v>580</v>
      </c>
      <c r="B214" s="36">
        <v>901</v>
      </c>
      <c r="C214" s="29" t="s">
        <v>255</v>
      </c>
      <c r="D214" s="29" t="s">
        <v>387</v>
      </c>
      <c r="E214" s="29"/>
      <c r="F214" s="29"/>
      <c r="G214" s="119">
        <f>G215</f>
        <v>1153.5999999999999</v>
      </c>
    </row>
    <row r="215" spans="1:7" ht="54" thickBot="1">
      <c r="A215" s="57" t="s">
        <v>959</v>
      </c>
      <c r="B215" s="37">
        <v>901</v>
      </c>
      <c r="C215" s="29" t="s">
        <v>255</v>
      </c>
      <c r="D215" s="29" t="s">
        <v>387</v>
      </c>
      <c r="E215" s="29" t="s">
        <v>63</v>
      </c>
      <c r="F215" s="29" t="s">
        <v>292</v>
      </c>
      <c r="G215" s="119">
        <f>G217</f>
        <v>1153.5999999999999</v>
      </c>
    </row>
    <row r="216" spans="1:7" ht="40.799999999999997" thickBot="1">
      <c r="A216" s="57" t="s">
        <v>55</v>
      </c>
      <c r="B216" s="37">
        <v>901</v>
      </c>
      <c r="C216" s="29" t="s">
        <v>255</v>
      </c>
      <c r="D216" s="29" t="s">
        <v>387</v>
      </c>
      <c r="E216" s="29" t="s">
        <v>64</v>
      </c>
      <c r="F216" s="29"/>
      <c r="G216" s="119">
        <f>G217</f>
        <v>1153.5999999999999</v>
      </c>
    </row>
    <row r="217" spans="1:7" ht="40.799999999999997" thickBot="1">
      <c r="A217" s="56" t="s">
        <v>1039</v>
      </c>
      <c r="B217" s="34">
        <v>901</v>
      </c>
      <c r="C217" s="30" t="s">
        <v>255</v>
      </c>
      <c r="D217" s="30" t="s">
        <v>387</v>
      </c>
      <c r="E217" s="45" t="s">
        <v>732</v>
      </c>
      <c r="F217" s="30"/>
      <c r="G217" s="120">
        <f>G218</f>
        <v>1153.5999999999999</v>
      </c>
    </row>
    <row r="218" spans="1:7" ht="15" thickBot="1">
      <c r="A218" s="463" t="s">
        <v>409</v>
      </c>
      <c r="B218" s="234" t="s">
        <v>252</v>
      </c>
      <c r="C218" s="235" t="s">
        <v>255</v>
      </c>
      <c r="D218" s="235" t="s">
        <v>387</v>
      </c>
      <c r="E218" s="45" t="s">
        <v>732</v>
      </c>
      <c r="F218" s="235" t="s">
        <v>241</v>
      </c>
      <c r="G218" s="241">
        <v>1153.5999999999999</v>
      </c>
    </row>
    <row r="219" spans="1:7" ht="35.4" thickBot="1">
      <c r="A219" s="326" t="s">
        <v>598</v>
      </c>
      <c r="B219" s="332">
        <v>902</v>
      </c>
      <c r="C219" s="333"/>
      <c r="D219" s="334"/>
      <c r="E219" s="335" t="s">
        <v>292</v>
      </c>
      <c r="F219" s="335"/>
      <c r="G219" s="336">
        <f>G220+G300+G334+G421+G427+G444+G374+G380</f>
        <v>77197.400000000009</v>
      </c>
    </row>
    <row r="220" spans="1:7" ht="15" thickBot="1">
      <c r="A220" s="55" t="s">
        <v>291</v>
      </c>
      <c r="B220" s="37">
        <v>902</v>
      </c>
      <c r="C220" s="38" t="s">
        <v>385</v>
      </c>
      <c r="D220" s="38" t="s">
        <v>256</v>
      </c>
      <c r="E220" s="71"/>
      <c r="F220" s="71"/>
      <c r="G220" s="132">
        <f>G221+G227+G266+G271+G275+G279</f>
        <v>48688.200000000004</v>
      </c>
    </row>
    <row r="221" spans="1:7" ht="40.200000000000003" thickBot="1">
      <c r="A221" s="55" t="s">
        <v>887</v>
      </c>
      <c r="B221" s="37">
        <v>902</v>
      </c>
      <c r="C221" s="38" t="s">
        <v>385</v>
      </c>
      <c r="D221" s="38" t="s">
        <v>256</v>
      </c>
      <c r="E221" s="29" t="s">
        <v>101</v>
      </c>
      <c r="F221" s="30"/>
      <c r="G221" s="133">
        <f>G222+G253+G257</f>
        <v>34829.800000000003</v>
      </c>
    </row>
    <row r="222" spans="1:7" ht="40.950000000000003" customHeight="1" thickBot="1">
      <c r="A222" s="197" t="s">
        <v>888</v>
      </c>
      <c r="B222" s="198">
        <v>902</v>
      </c>
      <c r="C222" s="199" t="s">
        <v>385</v>
      </c>
      <c r="D222" s="199" t="s">
        <v>256</v>
      </c>
      <c r="E222" s="194" t="s">
        <v>102</v>
      </c>
      <c r="F222" s="194"/>
      <c r="G222" s="205">
        <f>G223+G239</f>
        <v>34829.800000000003</v>
      </c>
    </row>
    <row r="223" spans="1:7" ht="27.6" thickBot="1">
      <c r="A223" s="57" t="s">
        <v>259</v>
      </c>
      <c r="B223" s="37">
        <v>902</v>
      </c>
      <c r="C223" s="38" t="s">
        <v>385</v>
      </c>
      <c r="D223" s="38" t="s">
        <v>392</v>
      </c>
      <c r="E223" s="29"/>
      <c r="F223" s="29"/>
      <c r="G223" s="119">
        <f>G224</f>
        <v>3230.2</v>
      </c>
    </row>
    <row r="224" spans="1:7" ht="31.2" customHeight="1" thickBot="1">
      <c r="A224" s="57" t="s">
        <v>411</v>
      </c>
      <c r="B224" s="37">
        <v>902</v>
      </c>
      <c r="C224" s="38" t="s">
        <v>385</v>
      </c>
      <c r="D224" s="38" t="s">
        <v>392</v>
      </c>
      <c r="E224" s="29" t="s">
        <v>103</v>
      </c>
      <c r="F224" s="30"/>
      <c r="G224" s="119">
        <f>G225</f>
        <v>3230.2</v>
      </c>
    </row>
    <row r="225" spans="1:7" ht="27.6" thickBot="1">
      <c r="A225" s="56" t="s">
        <v>412</v>
      </c>
      <c r="B225" s="34">
        <v>902</v>
      </c>
      <c r="C225" s="71" t="s">
        <v>385</v>
      </c>
      <c r="D225" s="71" t="s">
        <v>392</v>
      </c>
      <c r="E225" s="30" t="s">
        <v>104</v>
      </c>
      <c r="F225" s="30"/>
      <c r="G225" s="120">
        <f>G226</f>
        <v>3230.2</v>
      </c>
    </row>
    <row r="226" spans="1:7" ht="36.6" thickBot="1">
      <c r="A226" s="27" t="s">
        <v>404</v>
      </c>
      <c r="B226" s="33">
        <v>902</v>
      </c>
      <c r="C226" s="30" t="s">
        <v>385</v>
      </c>
      <c r="D226" s="30" t="s">
        <v>392</v>
      </c>
      <c r="E226" s="30" t="s">
        <v>104</v>
      </c>
      <c r="F226" s="30" t="s">
        <v>313</v>
      </c>
      <c r="G226" s="120">
        <v>3230.2</v>
      </c>
    </row>
    <row r="227" spans="1:7" ht="27" thickBot="1">
      <c r="A227" s="203" t="s">
        <v>360</v>
      </c>
      <c r="B227" s="198">
        <v>902</v>
      </c>
      <c r="C227" s="199" t="s">
        <v>385</v>
      </c>
      <c r="D227" s="199" t="s">
        <v>386</v>
      </c>
      <c r="E227" s="199"/>
      <c r="F227" s="199"/>
      <c r="G227" s="195">
        <f>G228</f>
        <v>0</v>
      </c>
    </row>
    <row r="228" spans="1:7" ht="15" thickBot="1">
      <c r="A228" s="55" t="s">
        <v>174</v>
      </c>
      <c r="B228" s="37">
        <v>902</v>
      </c>
      <c r="C228" s="29" t="s">
        <v>385</v>
      </c>
      <c r="D228" s="29" t="s">
        <v>386</v>
      </c>
      <c r="E228" s="29" t="s">
        <v>215</v>
      </c>
      <c r="F228" s="29"/>
      <c r="G228" s="119">
        <f>G229</f>
        <v>0</v>
      </c>
    </row>
    <row r="229" spans="1:7" ht="27" thickBot="1">
      <c r="A229" s="55" t="s">
        <v>175</v>
      </c>
      <c r="B229" s="37">
        <v>902</v>
      </c>
      <c r="C229" s="29" t="s">
        <v>385</v>
      </c>
      <c r="D229" s="29" t="s">
        <v>386</v>
      </c>
      <c r="E229" s="29" t="s">
        <v>216</v>
      </c>
      <c r="F229" s="29"/>
      <c r="G229" s="119">
        <f>G230</f>
        <v>0</v>
      </c>
    </row>
    <row r="230" spans="1:7" ht="27" thickBot="1">
      <c r="A230" s="390" t="s">
        <v>176</v>
      </c>
      <c r="B230" s="34">
        <v>902</v>
      </c>
      <c r="C230" s="30" t="s">
        <v>385</v>
      </c>
      <c r="D230" s="30" t="s">
        <v>386</v>
      </c>
      <c r="E230" s="30" t="s">
        <v>217</v>
      </c>
      <c r="F230" s="30"/>
      <c r="G230" s="119">
        <f>G231+G233</f>
        <v>0</v>
      </c>
    </row>
    <row r="231" spans="1:7" ht="27" thickBot="1">
      <c r="A231" s="390" t="s">
        <v>412</v>
      </c>
      <c r="B231" s="34">
        <v>902</v>
      </c>
      <c r="C231" s="30" t="s">
        <v>385</v>
      </c>
      <c r="D231" s="30" t="s">
        <v>386</v>
      </c>
      <c r="E231" s="30" t="s">
        <v>224</v>
      </c>
      <c r="F231" s="30"/>
      <c r="G231" s="120">
        <f>G232</f>
        <v>0</v>
      </c>
    </row>
    <row r="232" spans="1:7" ht="37.200000000000003" thickBot="1">
      <c r="A232" s="5" t="s">
        <v>404</v>
      </c>
      <c r="B232" s="33">
        <v>902</v>
      </c>
      <c r="C232" s="30" t="s">
        <v>385</v>
      </c>
      <c r="D232" s="30" t="s">
        <v>386</v>
      </c>
      <c r="E232" s="30" t="s">
        <v>224</v>
      </c>
      <c r="F232" s="30" t="s">
        <v>313</v>
      </c>
      <c r="G232" s="120"/>
    </row>
    <row r="233" spans="1:7" ht="27" thickBot="1">
      <c r="A233" s="390" t="s">
        <v>106</v>
      </c>
      <c r="B233" s="34">
        <v>902</v>
      </c>
      <c r="C233" s="30" t="s">
        <v>385</v>
      </c>
      <c r="D233" s="30" t="s">
        <v>386</v>
      </c>
      <c r="E233" s="30" t="s">
        <v>225</v>
      </c>
      <c r="F233" s="30"/>
      <c r="G233" s="120">
        <f>G234+G236+G235+G237</f>
        <v>0</v>
      </c>
    </row>
    <row r="234" spans="1:7" ht="15" thickBot="1">
      <c r="A234" s="27" t="s">
        <v>401</v>
      </c>
      <c r="B234" s="33">
        <v>902</v>
      </c>
      <c r="C234" s="30" t="s">
        <v>385</v>
      </c>
      <c r="D234" s="30" t="s">
        <v>386</v>
      </c>
      <c r="E234" s="30" t="s">
        <v>225</v>
      </c>
      <c r="F234" s="30" t="s">
        <v>415</v>
      </c>
      <c r="G234" s="120"/>
    </row>
    <row r="235" spans="1:7" ht="15" thickBot="1">
      <c r="A235" s="173" t="s">
        <v>568</v>
      </c>
      <c r="B235" s="44">
        <v>902</v>
      </c>
      <c r="C235" s="45" t="s">
        <v>385</v>
      </c>
      <c r="D235" s="45" t="s">
        <v>386</v>
      </c>
      <c r="E235" s="45" t="s">
        <v>225</v>
      </c>
      <c r="F235" s="45" t="s">
        <v>241</v>
      </c>
      <c r="G235" s="120"/>
    </row>
    <row r="236" spans="1:7" ht="15" thickBot="1">
      <c r="A236" s="169" t="s">
        <v>402</v>
      </c>
      <c r="B236" s="33">
        <v>902</v>
      </c>
      <c r="C236" s="30" t="s">
        <v>385</v>
      </c>
      <c r="D236" s="30" t="s">
        <v>386</v>
      </c>
      <c r="E236" s="30" t="s">
        <v>225</v>
      </c>
      <c r="F236" s="30" t="s">
        <v>312</v>
      </c>
      <c r="G236" s="120"/>
    </row>
    <row r="237" spans="1:7" ht="15" thickBot="1">
      <c r="A237" s="27" t="s">
        <v>401</v>
      </c>
      <c r="B237" s="33">
        <v>902</v>
      </c>
      <c r="C237" s="30" t="s">
        <v>385</v>
      </c>
      <c r="D237" s="30" t="s">
        <v>386</v>
      </c>
      <c r="E237" s="30" t="s">
        <v>754</v>
      </c>
      <c r="F237" s="30" t="s">
        <v>415</v>
      </c>
      <c r="G237" s="120"/>
    </row>
    <row r="238" spans="1:7" ht="40.200000000000003" thickBot="1">
      <c r="A238" s="203" t="s">
        <v>258</v>
      </c>
      <c r="B238" s="198">
        <v>902</v>
      </c>
      <c r="C238" s="199" t="s">
        <v>385</v>
      </c>
      <c r="D238" s="199" t="s">
        <v>387</v>
      </c>
      <c r="E238" s="199"/>
      <c r="F238" s="199"/>
      <c r="G238" s="204">
        <f>G239+G253+G257</f>
        <v>31599.600000000002</v>
      </c>
    </row>
    <row r="239" spans="1:7" ht="27.6" thickBot="1">
      <c r="A239" s="64" t="s">
        <v>677</v>
      </c>
      <c r="B239" s="37">
        <v>902</v>
      </c>
      <c r="C239" s="38" t="s">
        <v>385</v>
      </c>
      <c r="D239" s="38" t="s">
        <v>387</v>
      </c>
      <c r="E239" s="29" t="s">
        <v>105</v>
      </c>
      <c r="F239" s="29"/>
      <c r="G239" s="119">
        <f>G240+G243+G246+G251+G249</f>
        <v>31599.600000000002</v>
      </c>
    </row>
    <row r="240" spans="1:7" ht="27.6" thickBot="1">
      <c r="A240" s="65" t="s">
        <v>412</v>
      </c>
      <c r="B240" s="34">
        <v>902</v>
      </c>
      <c r="C240" s="71" t="s">
        <v>385</v>
      </c>
      <c r="D240" s="71" t="s">
        <v>387</v>
      </c>
      <c r="E240" s="30" t="s">
        <v>108</v>
      </c>
      <c r="F240" s="29"/>
      <c r="G240" s="120">
        <f>G241+G242</f>
        <v>30591.4</v>
      </c>
    </row>
    <row r="241" spans="1:7" ht="36.6" thickBot="1">
      <c r="A241" s="27" t="s">
        <v>404</v>
      </c>
      <c r="B241" s="33">
        <v>902</v>
      </c>
      <c r="C241" s="30" t="s">
        <v>385</v>
      </c>
      <c r="D241" s="30" t="s">
        <v>387</v>
      </c>
      <c r="E241" s="30" t="s">
        <v>108</v>
      </c>
      <c r="F241" s="30" t="s">
        <v>313</v>
      </c>
      <c r="G241" s="120">
        <v>30591.4</v>
      </c>
    </row>
    <row r="242" spans="1:7" ht="15" thickBot="1">
      <c r="A242" s="5" t="s">
        <v>409</v>
      </c>
      <c r="B242" s="33">
        <v>902</v>
      </c>
      <c r="C242" s="30" t="s">
        <v>385</v>
      </c>
      <c r="D242" s="30" t="s">
        <v>387</v>
      </c>
      <c r="E242" s="30" t="s">
        <v>108</v>
      </c>
      <c r="F242" s="30" t="s">
        <v>241</v>
      </c>
      <c r="G242" s="120"/>
    </row>
    <row r="243" spans="1:7" ht="27.6" thickBot="1">
      <c r="A243" s="56" t="s">
        <v>106</v>
      </c>
      <c r="B243" s="34">
        <v>902</v>
      </c>
      <c r="C243" s="71" t="s">
        <v>385</v>
      </c>
      <c r="D243" s="71" t="s">
        <v>387</v>
      </c>
      <c r="E243" s="30" t="s">
        <v>109</v>
      </c>
      <c r="F243" s="29"/>
      <c r="G243" s="120">
        <f>G244+G245</f>
        <v>1008.2</v>
      </c>
    </row>
    <row r="244" spans="1:7" ht="15" thickBot="1">
      <c r="A244" s="27" t="s">
        <v>401</v>
      </c>
      <c r="B244" s="33">
        <v>902</v>
      </c>
      <c r="C244" s="30" t="s">
        <v>385</v>
      </c>
      <c r="D244" s="30" t="s">
        <v>387</v>
      </c>
      <c r="E244" s="30" t="s">
        <v>109</v>
      </c>
      <c r="F244" s="30" t="s">
        <v>415</v>
      </c>
      <c r="G244" s="120">
        <v>1008.2</v>
      </c>
    </row>
    <row r="245" spans="1:7" ht="15" thickBot="1">
      <c r="A245" s="169" t="s">
        <v>402</v>
      </c>
      <c r="B245" s="33">
        <v>902</v>
      </c>
      <c r="C245" s="30" t="s">
        <v>385</v>
      </c>
      <c r="D245" s="30" t="s">
        <v>387</v>
      </c>
      <c r="E245" s="30" t="s">
        <v>109</v>
      </c>
      <c r="F245" s="30" t="s">
        <v>312</v>
      </c>
      <c r="G245" s="120"/>
    </row>
    <row r="246" spans="1:7" ht="27.6" thickBot="1">
      <c r="A246" s="56" t="s">
        <v>107</v>
      </c>
      <c r="B246" s="34">
        <v>902</v>
      </c>
      <c r="C246" s="71" t="s">
        <v>385</v>
      </c>
      <c r="D246" s="71" t="s">
        <v>387</v>
      </c>
      <c r="E246" s="30" t="s">
        <v>110</v>
      </c>
      <c r="F246" s="30"/>
      <c r="G246" s="120">
        <f>G248+G247</f>
        <v>0</v>
      </c>
    </row>
    <row r="247" spans="1:7" ht="36.6" thickBot="1">
      <c r="A247" s="27" t="s">
        <v>404</v>
      </c>
      <c r="B247" s="34">
        <v>902</v>
      </c>
      <c r="C247" s="71" t="s">
        <v>385</v>
      </c>
      <c r="D247" s="71" t="s">
        <v>387</v>
      </c>
      <c r="E247" s="30" t="s">
        <v>110</v>
      </c>
      <c r="F247" s="30" t="s">
        <v>313</v>
      </c>
      <c r="G247" s="120"/>
    </row>
    <row r="248" spans="1:7" ht="15" thickBot="1">
      <c r="A248" s="27" t="s">
        <v>401</v>
      </c>
      <c r="B248" s="33">
        <v>902</v>
      </c>
      <c r="C248" s="30" t="s">
        <v>385</v>
      </c>
      <c r="D248" s="30" t="s">
        <v>387</v>
      </c>
      <c r="E248" s="30" t="s">
        <v>110</v>
      </c>
      <c r="F248" s="30" t="s">
        <v>415</v>
      </c>
      <c r="G248" s="120"/>
    </row>
    <row r="249" spans="1:7" ht="40.200000000000003" thickBot="1">
      <c r="A249" s="53" t="s">
        <v>678</v>
      </c>
      <c r="B249" s="34">
        <v>902</v>
      </c>
      <c r="C249" s="71" t="s">
        <v>385</v>
      </c>
      <c r="D249" s="71" t="s">
        <v>387</v>
      </c>
      <c r="E249" s="30" t="s">
        <v>609</v>
      </c>
      <c r="F249" s="29"/>
      <c r="G249" s="120">
        <f>G250</f>
        <v>0</v>
      </c>
    </row>
    <row r="250" spans="1:7" ht="15" thickBot="1">
      <c r="A250" s="27" t="s">
        <v>401</v>
      </c>
      <c r="B250" s="33">
        <v>902</v>
      </c>
      <c r="C250" s="30" t="s">
        <v>385</v>
      </c>
      <c r="D250" s="30" t="s">
        <v>387</v>
      </c>
      <c r="E250" s="30" t="s">
        <v>609</v>
      </c>
      <c r="F250" s="30" t="s">
        <v>415</v>
      </c>
      <c r="G250" s="120"/>
    </row>
    <row r="251" spans="1:7" ht="27" thickBot="1">
      <c r="A251" s="53" t="s">
        <v>2</v>
      </c>
      <c r="B251" s="34">
        <v>902</v>
      </c>
      <c r="C251" s="71" t="s">
        <v>385</v>
      </c>
      <c r="D251" s="71" t="s">
        <v>387</v>
      </c>
      <c r="E251" s="30" t="s">
        <v>111</v>
      </c>
      <c r="F251" s="29"/>
      <c r="G251" s="120">
        <f>G252</f>
        <v>0</v>
      </c>
    </row>
    <row r="252" spans="1:7" ht="15" thickBot="1">
      <c r="A252" s="27" t="s">
        <v>401</v>
      </c>
      <c r="B252" s="33">
        <v>902</v>
      </c>
      <c r="C252" s="30" t="s">
        <v>385</v>
      </c>
      <c r="D252" s="30" t="s">
        <v>387</v>
      </c>
      <c r="E252" s="30" t="s">
        <v>111</v>
      </c>
      <c r="F252" s="30" t="s">
        <v>415</v>
      </c>
      <c r="G252" s="120"/>
    </row>
    <row r="253" spans="1:7" ht="40.200000000000003" thickBot="1">
      <c r="A253" s="201" t="s">
        <v>889</v>
      </c>
      <c r="B253" s="198">
        <v>902</v>
      </c>
      <c r="C253" s="199" t="s">
        <v>385</v>
      </c>
      <c r="D253" s="199" t="s">
        <v>387</v>
      </c>
      <c r="E253" s="194" t="s">
        <v>120</v>
      </c>
      <c r="F253" s="202"/>
      <c r="G253" s="200">
        <f>G254</f>
        <v>0</v>
      </c>
    </row>
    <row r="254" spans="1:7" ht="40.200000000000003" thickBot="1">
      <c r="A254" s="59" t="s">
        <v>679</v>
      </c>
      <c r="B254" s="37">
        <v>902</v>
      </c>
      <c r="C254" s="38" t="s">
        <v>385</v>
      </c>
      <c r="D254" s="38" t="s">
        <v>387</v>
      </c>
      <c r="E254" s="29" t="s">
        <v>121</v>
      </c>
      <c r="F254" s="30"/>
      <c r="G254" s="119">
        <f>G255</f>
        <v>0</v>
      </c>
    </row>
    <row r="255" spans="1:7" ht="53.4" thickBot="1">
      <c r="A255" s="390" t="s">
        <v>54</v>
      </c>
      <c r="B255" s="34">
        <v>902</v>
      </c>
      <c r="C255" s="71" t="s">
        <v>385</v>
      </c>
      <c r="D255" s="71" t="s">
        <v>387</v>
      </c>
      <c r="E255" s="30" t="s">
        <v>122</v>
      </c>
      <c r="F255" s="30"/>
      <c r="G255" s="120">
        <f>G256</f>
        <v>0</v>
      </c>
    </row>
    <row r="256" spans="1:7" ht="15" thickBot="1">
      <c r="A256" s="27" t="s">
        <v>401</v>
      </c>
      <c r="B256" s="33">
        <v>902</v>
      </c>
      <c r="C256" s="30" t="s">
        <v>385</v>
      </c>
      <c r="D256" s="30" t="s">
        <v>387</v>
      </c>
      <c r="E256" s="30" t="s">
        <v>122</v>
      </c>
      <c r="F256" s="30" t="s">
        <v>415</v>
      </c>
      <c r="G256" s="120">
        <v>0</v>
      </c>
    </row>
    <row r="257" spans="1:9" ht="27" thickBot="1">
      <c r="A257" s="197" t="s">
        <v>890</v>
      </c>
      <c r="B257" s="198">
        <v>902</v>
      </c>
      <c r="C257" s="199" t="s">
        <v>385</v>
      </c>
      <c r="D257" s="199" t="s">
        <v>387</v>
      </c>
      <c r="E257" s="194" t="s">
        <v>123</v>
      </c>
      <c r="F257" s="202"/>
      <c r="G257" s="200">
        <f>G258</f>
        <v>0</v>
      </c>
    </row>
    <row r="258" spans="1:9" ht="40.200000000000003" thickBot="1">
      <c r="A258" s="55" t="s">
        <v>792</v>
      </c>
      <c r="B258" s="37">
        <v>902</v>
      </c>
      <c r="C258" s="38" t="s">
        <v>385</v>
      </c>
      <c r="D258" s="38" t="s">
        <v>387</v>
      </c>
      <c r="E258" s="29" t="s">
        <v>124</v>
      </c>
      <c r="F258" s="30"/>
      <c r="G258" s="119">
        <f>G259+G264+G262</f>
        <v>0</v>
      </c>
    </row>
    <row r="259" spans="1:9" ht="27" thickBot="1">
      <c r="A259" s="390" t="s">
        <v>106</v>
      </c>
      <c r="B259" s="34">
        <v>902</v>
      </c>
      <c r="C259" s="71" t="s">
        <v>385</v>
      </c>
      <c r="D259" s="71" t="s">
        <v>387</v>
      </c>
      <c r="E259" s="30" t="s">
        <v>125</v>
      </c>
      <c r="F259" s="29"/>
      <c r="G259" s="120">
        <f>G260+G261</f>
        <v>0</v>
      </c>
    </row>
    <row r="260" spans="1:9" ht="15" thickBot="1">
      <c r="A260" s="27" t="s">
        <v>401</v>
      </c>
      <c r="B260" s="33">
        <v>902</v>
      </c>
      <c r="C260" s="30" t="s">
        <v>385</v>
      </c>
      <c r="D260" s="30" t="s">
        <v>387</v>
      </c>
      <c r="E260" s="30" t="s">
        <v>125</v>
      </c>
      <c r="F260" s="30" t="s">
        <v>415</v>
      </c>
      <c r="G260" s="120"/>
    </row>
    <row r="261" spans="1:9" ht="15" thickBot="1">
      <c r="A261" s="169" t="s">
        <v>402</v>
      </c>
      <c r="B261" s="33">
        <v>902</v>
      </c>
      <c r="C261" s="30" t="s">
        <v>385</v>
      </c>
      <c r="D261" s="30" t="s">
        <v>387</v>
      </c>
      <c r="E261" s="30" t="s">
        <v>125</v>
      </c>
      <c r="F261" s="30" t="s">
        <v>312</v>
      </c>
      <c r="G261" s="120"/>
    </row>
    <row r="262" spans="1:9" ht="27.6" thickBot="1">
      <c r="A262" s="56" t="s">
        <v>107</v>
      </c>
      <c r="B262" s="34">
        <v>902</v>
      </c>
      <c r="C262" s="71" t="s">
        <v>385</v>
      </c>
      <c r="D262" s="71" t="s">
        <v>387</v>
      </c>
      <c r="E262" s="30" t="s">
        <v>617</v>
      </c>
      <c r="F262" s="30"/>
      <c r="G262" s="120">
        <f>G263</f>
        <v>0</v>
      </c>
    </row>
    <row r="263" spans="1:9" ht="15" thickBot="1">
      <c r="A263" s="27" t="s">
        <v>401</v>
      </c>
      <c r="B263" s="33">
        <v>902</v>
      </c>
      <c r="C263" s="30" t="s">
        <v>385</v>
      </c>
      <c r="D263" s="30" t="s">
        <v>387</v>
      </c>
      <c r="E263" s="30" t="s">
        <v>617</v>
      </c>
      <c r="F263" s="30" t="s">
        <v>415</v>
      </c>
      <c r="G263" s="120"/>
    </row>
    <row r="264" spans="1:9" ht="27" thickBot="1">
      <c r="A264" s="390" t="s">
        <v>2</v>
      </c>
      <c r="B264" s="34">
        <v>902</v>
      </c>
      <c r="C264" s="71" t="s">
        <v>385</v>
      </c>
      <c r="D264" s="71" t="s">
        <v>387</v>
      </c>
      <c r="E264" s="30" t="s">
        <v>126</v>
      </c>
      <c r="F264" s="30"/>
      <c r="G264" s="120">
        <f>G265</f>
        <v>0</v>
      </c>
    </row>
    <row r="265" spans="1:9" ht="15" thickBot="1">
      <c r="A265" s="27" t="s">
        <v>401</v>
      </c>
      <c r="B265" s="33">
        <v>902</v>
      </c>
      <c r="C265" s="30" t="s">
        <v>385</v>
      </c>
      <c r="D265" s="30" t="s">
        <v>387</v>
      </c>
      <c r="E265" s="30" t="s">
        <v>126</v>
      </c>
      <c r="F265" s="30" t="s">
        <v>415</v>
      </c>
      <c r="G265" s="120"/>
    </row>
    <row r="266" spans="1:9" ht="15" thickBot="1">
      <c r="A266" s="72" t="s">
        <v>261</v>
      </c>
      <c r="B266" s="68">
        <v>902</v>
      </c>
      <c r="C266" s="58" t="s">
        <v>385</v>
      </c>
      <c r="D266" s="58" t="s">
        <v>388</v>
      </c>
      <c r="E266" s="58"/>
      <c r="F266" s="58"/>
      <c r="G266" s="125">
        <f>G267</f>
        <v>1.4</v>
      </c>
    </row>
    <row r="267" spans="1:9" ht="27.6" thickBot="1">
      <c r="A267" s="57" t="s">
        <v>233</v>
      </c>
      <c r="B267" s="29" t="s">
        <v>257</v>
      </c>
      <c r="C267" s="29" t="s">
        <v>385</v>
      </c>
      <c r="D267" s="29" t="s">
        <v>388</v>
      </c>
      <c r="E267" s="29" t="s">
        <v>243</v>
      </c>
      <c r="F267" s="29"/>
      <c r="G267" s="119">
        <f>G268</f>
        <v>1.4</v>
      </c>
    </row>
    <row r="268" spans="1:9" ht="40.799999999999997" thickBot="1">
      <c r="A268" s="56" t="s">
        <v>240</v>
      </c>
      <c r="B268" s="30" t="s">
        <v>257</v>
      </c>
      <c r="C268" s="30" t="s">
        <v>385</v>
      </c>
      <c r="D268" s="30" t="s">
        <v>388</v>
      </c>
      <c r="E268" s="30" t="s">
        <v>248</v>
      </c>
      <c r="F268" s="29"/>
      <c r="G268" s="119">
        <f>G269+G270</f>
        <v>1.4</v>
      </c>
    </row>
    <row r="269" spans="1:9" ht="40.200000000000003" thickBot="1">
      <c r="A269" s="31" t="s">
        <v>404</v>
      </c>
      <c r="B269" s="30" t="s">
        <v>257</v>
      </c>
      <c r="C269" s="30" t="s">
        <v>385</v>
      </c>
      <c r="D269" s="30" t="s">
        <v>388</v>
      </c>
      <c r="E269" s="30" t="s">
        <v>248</v>
      </c>
      <c r="F269" s="30" t="s">
        <v>313</v>
      </c>
      <c r="G269" s="120">
        <v>0</v>
      </c>
    </row>
    <row r="270" spans="1:9" ht="15" thickBot="1">
      <c r="A270" s="28" t="s">
        <v>401</v>
      </c>
      <c r="B270" s="30" t="s">
        <v>257</v>
      </c>
      <c r="C270" s="30" t="s">
        <v>385</v>
      </c>
      <c r="D270" s="30" t="s">
        <v>388</v>
      </c>
      <c r="E270" s="45" t="s">
        <v>248</v>
      </c>
      <c r="F270" s="30" t="s">
        <v>415</v>
      </c>
      <c r="G270" s="120">
        <v>1.4</v>
      </c>
    </row>
    <row r="271" spans="1:9" ht="15" thickBot="1">
      <c r="A271" s="61" t="s">
        <v>179</v>
      </c>
      <c r="B271" s="68">
        <v>902</v>
      </c>
      <c r="C271" s="69" t="s">
        <v>385</v>
      </c>
      <c r="D271" s="74" t="s">
        <v>389</v>
      </c>
      <c r="E271" s="58" t="s">
        <v>226</v>
      </c>
      <c r="F271" s="73"/>
      <c r="G271" s="125">
        <f>G272</f>
        <v>741.9</v>
      </c>
    </row>
    <row r="272" spans="1:9" ht="27" thickBot="1">
      <c r="A272" s="196" t="s">
        <v>275</v>
      </c>
      <c r="B272" s="198">
        <v>902</v>
      </c>
      <c r="C272" s="199" t="s">
        <v>385</v>
      </c>
      <c r="D272" s="199" t="s">
        <v>389</v>
      </c>
      <c r="E272" s="194" t="s">
        <v>276</v>
      </c>
      <c r="F272" s="202"/>
      <c r="G272" s="200">
        <f>G273</f>
        <v>741.9</v>
      </c>
      <c r="I272" s="293"/>
    </row>
    <row r="273" spans="1:11" s="293" customFormat="1" ht="15" thickBot="1">
      <c r="A273" s="87" t="s">
        <v>277</v>
      </c>
      <c r="B273" s="83">
        <v>902</v>
      </c>
      <c r="C273" s="84" t="s">
        <v>385</v>
      </c>
      <c r="D273" s="84" t="s">
        <v>389</v>
      </c>
      <c r="E273" s="45" t="s">
        <v>278</v>
      </c>
      <c r="F273" s="122"/>
      <c r="G273" s="120">
        <f>G274</f>
        <v>741.9</v>
      </c>
      <c r="H273" s="528"/>
      <c r="I273" s="18"/>
    </row>
    <row r="274" spans="1:11" ht="15" thickBot="1">
      <c r="A274" s="407" t="s">
        <v>402</v>
      </c>
      <c r="B274" s="44">
        <v>902</v>
      </c>
      <c r="C274" s="45" t="s">
        <v>385</v>
      </c>
      <c r="D274" s="45" t="s">
        <v>389</v>
      </c>
      <c r="E274" s="45" t="s">
        <v>278</v>
      </c>
      <c r="F274" s="45" t="s">
        <v>312</v>
      </c>
      <c r="G274" s="120">
        <v>741.9</v>
      </c>
    </row>
    <row r="275" spans="1:11" ht="15" thickBot="1">
      <c r="A275" s="72" t="s">
        <v>181</v>
      </c>
      <c r="B275" s="68">
        <v>902</v>
      </c>
      <c r="C275" s="69" t="s">
        <v>385</v>
      </c>
      <c r="D275" s="69" t="s">
        <v>293</v>
      </c>
      <c r="E275" s="69"/>
      <c r="F275" s="69"/>
      <c r="G275" s="134">
        <f>G276</f>
        <v>50</v>
      </c>
    </row>
    <row r="276" spans="1:11" ht="15" thickBot="1">
      <c r="A276" s="59" t="s">
        <v>181</v>
      </c>
      <c r="B276" s="37">
        <v>902</v>
      </c>
      <c r="C276" s="29" t="s">
        <v>385</v>
      </c>
      <c r="D276" s="29" t="s">
        <v>293</v>
      </c>
      <c r="E276" s="29" t="s">
        <v>228</v>
      </c>
      <c r="F276" s="29"/>
      <c r="G276" s="119">
        <f>G277</f>
        <v>50</v>
      </c>
      <c r="I276" s="18"/>
    </row>
    <row r="277" spans="1:11" s="18" customFormat="1" ht="15" thickBot="1">
      <c r="A277" s="31" t="s">
        <v>182</v>
      </c>
      <c r="B277" s="34">
        <v>902</v>
      </c>
      <c r="C277" s="30" t="s">
        <v>385</v>
      </c>
      <c r="D277" s="30" t="s">
        <v>293</v>
      </c>
      <c r="E277" s="30" t="s">
        <v>229</v>
      </c>
      <c r="F277" s="30"/>
      <c r="G277" s="120">
        <f>G278</f>
        <v>50</v>
      </c>
    </row>
    <row r="278" spans="1:11" s="18" customFormat="1" ht="15" thickBot="1">
      <c r="A278" s="28" t="s">
        <v>402</v>
      </c>
      <c r="B278" s="34">
        <v>902</v>
      </c>
      <c r="C278" s="30" t="s">
        <v>385</v>
      </c>
      <c r="D278" s="30" t="s">
        <v>293</v>
      </c>
      <c r="E278" s="30" t="s">
        <v>229</v>
      </c>
      <c r="F278" s="45" t="s">
        <v>312</v>
      </c>
      <c r="G278" s="120">
        <v>50</v>
      </c>
    </row>
    <row r="279" spans="1:11" s="18" customFormat="1" ht="15" thickBot="1">
      <c r="A279" s="72" t="s">
        <v>271</v>
      </c>
      <c r="B279" s="68">
        <v>902</v>
      </c>
      <c r="C279" s="69" t="s">
        <v>385</v>
      </c>
      <c r="D279" s="69" t="s">
        <v>260</v>
      </c>
      <c r="E279" s="73"/>
      <c r="F279" s="73"/>
      <c r="G279" s="134">
        <f>G288+G280</f>
        <v>13065.1</v>
      </c>
    </row>
    <row r="280" spans="1:11" s="18" customFormat="1" ht="53.4" thickBot="1">
      <c r="A280" s="203" t="s">
        <v>891</v>
      </c>
      <c r="B280" s="198">
        <v>902</v>
      </c>
      <c r="C280" s="199" t="s">
        <v>385</v>
      </c>
      <c r="D280" s="199" t="s">
        <v>260</v>
      </c>
      <c r="E280" s="194" t="s">
        <v>495</v>
      </c>
      <c r="F280" s="202"/>
      <c r="G280" s="195">
        <f>G281</f>
        <v>6030.2000000000007</v>
      </c>
    </row>
    <row r="281" spans="1:11" s="18" customFormat="1" ht="27" thickBot="1">
      <c r="A281" s="79" t="s">
        <v>468</v>
      </c>
      <c r="B281" s="80">
        <v>902</v>
      </c>
      <c r="C281" s="81" t="s">
        <v>385</v>
      </c>
      <c r="D281" s="81" t="s">
        <v>260</v>
      </c>
      <c r="E281" s="122" t="s">
        <v>510</v>
      </c>
      <c r="F281" s="45"/>
      <c r="G281" s="131">
        <f>G282+G284+G286</f>
        <v>6030.2000000000007</v>
      </c>
    </row>
    <row r="282" spans="1:11" s="18" customFormat="1" ht="27.6" thickBot="1">
      <c r="A282" s="65" t="s">
        <v>412</v>
      </c>
      <c r="B282" s="80">
        <v>902</v>
      </c>
      <c r="C282" s="81" t="s">
        <v>385</v>
      </c>
      <c r="D282" s="81" t="s">
        <v>260</v>
      </c>
      <c r="E282" s="45" t="s">
        <v>511</v>
      </c>
      <c r="F282" s="45"/>
      <c r="G282" s="120">
        <f>G283</f>
        <v>4880.3</v>
      </c>
    </row>
    <row r="283" spans="1:11" s="18" customFormat="1" ht="36.6" thickBot="1">
      <c r="A283" s="27" t="s">
        <v>404</v>
      </c>
      <c r="B283" s="80">
        <v>902</v>
      </c>
      <c r="C283" s="81" t="s">
        <v>385</v>
      </c>
      <c r="D283" s="81" t="s">
        <v>260</v>
      </c>
      <c r="E283" s="45" t="s">
        <v>511</v>
      </c>
      <c r="F283" s="45" t="s">
        <v>313</v>
      </c>
      <c r="G283" s="120">
        <v>4880.3</v>
      </c>
    </row>
    <row r="284" spans="1:11" s="18" customFormat="1" ht="27.6" thickBot="1">
      <c r="A284" s="56" t="s">
        <v>106</v>
      </c>
      <c r="B284" s="80">
        <v>902</v>
      </c>
      <c r="C284" s="81" t="s">
        <v>385</v>
      </c>
      <c r="D284" s="81" t="s">
        <v>260</v>
      </c>
      <c r="E284" s="45" t="s">
        <v>512</v>
      </c>
      <c r="F284" s="45"/>
      <c r="G284" s="120">
        <f>G285</f>
        <v>1149.9000000000001</v>
      </c>
      <c r="I284"/>
    </row>
    <row r="285" spans="1:11" ht="15" thickBot="1">
      <c r="A285" s="43" t="s">
        <v>401</v>
      </c>
      <c r="B285" s="80">
        <v>902</v>
      </c>
      <c r="C285" s="81" t="s">
        <v>385</v>
      </c>
      <c r="D285" s="81" t="s">
        <v>260</v>
      </c>
      <c r="E285" s="45" t="s">
        <v>512</v>
      </c>
      <c r="F285" s="45" t="s">
        <v>415</v>
      </c>
      <c r="G285" s="120">
        <v>1149.9000000000001</v>
      </c>
    </row>
    <row r="286" spans="1:11" ht="27" thickBot="1">
      <c r="A286" s="87" t="s">
        <v>2</v>
      </c>
      <c r="B286" s="80">
        <v>902</v>
      </c>
      <c r="C286" s="81" t="s">
        <v>385</v>
      </c>
      <c r="D286" s="81" t="s">
        <v>260</v>
      </c>
      <c r="E286" s="45" t="s">
        <v>514</v>
      </c>
      <c r="F286" s="45"/>
      <c r="G286" s="120">
        <f>G287</f>
        <v>0</v>
      </c>
    </row>
    <row r="287" spans="1:11" ht="15" thickBot="1">
      <c r="A287" s="43" t="s">
        <v>401</v>
      </c>
      <c r="B287" s="80">
        <v>902</v>
      </c>
      <c r="C287" s="81" t="s">
        <v>385</v>
      </c>
      <c r="D287" s="81" t="s">
        <v>260</v>
      </c>
      <c r="E287" s="45" t="s">
        <v>514</v>
      </c>
      <c r="F287" s="45" t="s">
        <v>415</v>
      </c>
      <c r="G287" s="120"/>
    </row>
    <row r="288" spans="1:11" ht="27.6" thickBot="1">
      <c r="A288" s="206" t="s">
        <v>233</v>
      </c>
      <c r="B288" s="194" t="s">
        <v>257</v>
      </c>
      <c r="C288" s="199" t="s">
        <v>385</v>
      </c>
      <c r="D288" s="199" t="s">
        <v>260</v>
      </c>
      <c r="E288" s="194" t="s">
        <v>243</v>
      </c>
      <c r="F288" s="202"/>
      <c r="G288" s="200">
        <f>G289+G292+G295+G298</f>
        <v>7034.9</v>
      </c>
      <c r="I288" s="18"/>
      <c r="J288" s="18"/>
      <c r="K288" s="18"/>
    </row>
    <row r="289" spans="1:11" ht="54" thickBot="1">
      <c r="A289" s="56" t="s">
        <v>234</v>
      </c>
      <c r="B289" s="30" t="s">
        <v>257</v>
      </c>
      <c r="C289" s="30" t="s">
        <v>385</v>
      </c>
      <c r="D289" s="71" t="s">
        <v>260</v>
      </c>
      <c r="E289" s="30" t="s">
        <v>274</v>
      </c>
      <c r="F289" s="30"/>
      <c r="G289" s="119">
        <f>G290+G291</f>
        <v>3963.6</v>
      </c>
      <c r="I289" s="18"/>
      <c r="J289" s="18"/>
      <c r="K289" s="18"/>
    </row>
    <row r="290" spans="1:11" ht="36.6" thickBot="1">
      <c r="A290" s="464" t="s">
        <v>404</v>
      </c>
      <c r="B290" s="30" t="s">
        <v>257</v>
      </c>
      <c r="C290" s="30" t="s">
        <v>385</v>
      </c>
      <c r="D290" s="71" t="s">
        <v>260</v>
      </c>
      <c r="E290" s="30" t="s">
        <v>274</v>
      </c>
      <c r="F290" s="30" t="s">
        <v>313</v>
      </c>
      <c r="G290" s="120">
        <v>3677.6</v>
      </c>
    </row>
    <row r="291" spans="1:11" ht="15" thickBot="1">
      <c r="A291" s="461" t="s">
        <v>401</v>
      </c>
      <c r="B291" s="30" t="s">
        <v>257</v>
      </c>
      <c r="C291" s="30" t="s">
        <v>385</v>
      </c>
      <c r="D291" s="71" t="s">
        <v>260</v>
      </c>
      <c r="E291" s="30" t="s">
        <v>274</v>
      </c>
      <c r="F291" s="30" t="s">
        <v>415</v>
      </c>
      <c r="G291" s="120">
        <v>286</v>
      </c>
    </row>
    <row r="292" spans="1:11" ht="27.6" thickBot="1">
      <c r="A292" s="56" t="s">
        <v>235</v>
      </c>
      <c r="B292" s="30" t="s">
        <v>257</v>
      </c>
      <c r="C292" s="30" t="s">
        <v>385</v>
      </c>
      <c r="D292" s="71" t="s">
        <v>260</v>
      </c>
      <c r="E292" s="30" t="s">
        <v>244</v>
      </c>
      <c r="F292" s="30"/>
      <c r="G292" s="119">
        <f>G293+G294</f>
        <v>1532.8</v>
      </c>
    </row>
    <row r="293" spans="1:11" ht="36.6" thickBot="1">
      <c r="A293" s="464" t="s">
        <v>404</v>
      </c>
      <c r="B293" s="30" t="s">
        <v>257</v>
      </c>
      <c r="C293" s="30" t="s">
        <v>385</v>
      </c>
      <c r="D293" s="71" t="s">
        <v>260</v>
      </c>
      <c r="E293" s="30" t="s">
        <v>244</v>
      </c>
      <c r="F293" s="30" t="s">
        <v>313</v>
      </c>
      <c r="G293" s="120">
        <v>1468.8</v>
      </c>
    </row>
    <row r="294" spans="1:11" ht="15" thickBot="1">
      <c r="A294" s="461" t="s">
        <v>401</v>
      </c>
      <c r="B294" s="30" t="s">
        <v>257</v>
      </c>
      <c r="C294" s="30" t="s">
        <v>385</v>
      </c>
      <c r="D294" s="71" t="s">
        <v>260</v>
      </c>
      <c r="E294" s="30" t="s">
        <v>244</v>
      </c>
      <c r="F294" s="30" t="s">
        <v>415</v>
      </c>
      <c r="G294" s="120">
        <v>64</v>
      </c>
    </row>
    <row r="295" spans="1:11" ht="40.799999999999997" thickBot="1">
      <c r="A295" s="56" t="s">
        <v>238</v>
      </c>
      <c r="B295" s="30" t="s">
        <v>257</v>
      </c>
      <c r="C295" s="30" t="s">
        <v>385</v>
      </c>
      <c r="D295" s="71" t="s">
        <v>260</v>
      </c>
      <c r="E295" s="30" t="s">
        <v>246</v>
      </c>
      <c r="F295" s="29"/>
      <c r="G295" s="119">
        <f>G296+G297</f>
        <v>1537.8</v>
      </c>
    </row>
    <row r="296" spans="1:11" ht="36.6" thickBot="1">
      <c r="A296" s="464" t="s">
        <v>404</v>
      </c>
      <c r="B296" s="30" t="s">
        <v>257</v>
      </c>
      <c r="C296" s="30" t="s">
        <v>385</v>
      </c>
      <c r="D296" s="71" t="s">
        <v>260</v>
      </c>
      <c r="E296" s="30" t="s">
        <v>246</v>
      </c>
      <c r="F296" s="30" t="s">
        <v>313</v>
      </c>
      <c r="G296" s="120">
        <v>1468.8</v>
      </c>
    </row>
    <row r="297" spans="1:11" ht="15" thickBot="1">
      <c r="A297" s="461" t="s">
        <v>401</v>
      </c>
      <c r="B297" s="30" t="s">
        <v>257</v>
      </c>
      <c r="C297" s="30" t="s">
        <v>385</v>
      </c>
      <c r="D297" s="71" t="s">
        <v>260</v>
      </c>
      <c r="E297" s="30" t="s">
        <v>246</v>
      </c>
      <c r="F297" s="30" t="s">
        <v>415</v>
      </c>
      <c r="G297" s="120">
        <v>69</v>
      </c>
    </row>
    <row r="298" spans="1:11" ht="80.400000000000006" thickBot="1">
      <c r="A298" s="56" t="s">
        <v>239</v>
      </c>
      <c r="B298" s="30" t="s">
        <v>257</v>
      </c>
      <c r="C298" s="30" t="s">
        <v>385</v>
      </c>
      <c r="D298" s="71" t="s">
        <v>260</v>
      </c>
      <c r="E298" s="30" t="s">
        <v>247</v>
      </c>
      <c r="F298" s="30"/>
      <c r="G298" s="119">
        <f>G299</f>
        <v>0.7</v>
      </c>
    </row>
    <row r="299" spans="1:11" ht="15" thickBot="1">
      <c r="A299" s="461" t="s">
        <v>401</v>
      </c>
      <c r="B299" s="30" t="s">
        <v>257</v>
      </c>
      <c r="C299" s="30" t="s">
        <v>385</v>
      </c>
      <c r="D299" s="71" t="s">
        <v>260</v>
      </c>
      <c r="E299" s="30" t="s">
        <v>247</v>
      </c>
      <c r="F299" s="30" t="s">
        <v>415</v>
      </c>
      <c r="G299" s="120">
        <v>0.7</v>
      </c>
    </row>
    <row r="300" spans="1:11" ht="27" thickBot="1">
      <c r="A300" s="72" t="s">
        <v>262</v>
      </c>
      <c r="B300" s="69" t="s">
        <v>257</v>
      </c>
      <c r="C300" s="69" t="s">
        <v>386</v>
      </c>
      <c r="D300" s="69"/>
      <c r="E300" s="69"/>
      <c r="F300" s="69"/>
      <c r="G300" s="134">
        <f>G301+G309</f>
        <v>0</v>
      </c>
    </row>
    <row r="301" spans="1:11" ht="40.200000000000003" thickBot="1">
      <c r="A301" s="95" t="s">
        <v>366</v>
      </c>
      <c r="B301" s="80">
        <v>902</v>
      </c>
      <c r="C301" s="81" t="s">
        <v>386</v>
      </c>
      <c r="D301" s="81" t="s">
        <v>391</v>
      </c>
      <c r="E301" s="81"/>
      <c r="F301" s="81"/>
      <c r="G301" s="131">
        <f>G302</f>
        <v>0</v>
      </c>
    </row>
    <row r="302" spans="1:11" ht="27" thickBot="1">
      <c r="A302" s="208" t="s">
        <v>892</v>
      </c>
      <c r="B302" s="209">
        <v>902</v>
      </c>
      <c r="C302" s="210" t="s">
        <v>386</v>
      </c>
      <c r="D302" s="210" t="s">
        <v>391</v>
      </c>
      <c r="E302" s="211" t="s">
        <v>130</v>
      </c>
      <c r="F302" s="211"/>
      <c r="G302" s="212">
        <f>G306+G303</f>
        <v>0</v>
      </c>
    </row>
    <row r="303" spans="1:11" ht="40.200000000000003" thickBot="1">
      <c r="A303" s="79" t="s">
        <v>790</v>
      </c>
      <c r="B303" s="80">
        <v>902</v>
      </c>
      <c r="C303" s="81" t="s">
        <v>386</v>
      </c>
      <c r="D303" s="81" t="s">
        <v>391</v>
      </c>
      <c r="E303" s="122" t="s">
        <v>707</v>
      </c>
      <c r="F303" s="122"/>
      <c r="G303" s="119">
        <f>G304</f>
        <v>0</v>
      </c>
    </row>
    <row r="304" spans="1:11" ht="40.200000000000003" thickBot="1">
      <c r="A304" s="402" t="s">
        <v>113</v>
      </c>
      <c r="B304" s="83">
        <v>902</v>
      </c>
      <c r="C304" s="84" t="s">
        <v>386</v>
      </c>
      <c r="D304" s="84" t="s">
        <v>391</v>
      </c>
      <c r="E304" s="45" t="s">
        <v>708</v>
      </c>
      <c r="F304" s="122"/>
      <c r="G304" s="120">
        <f>G305</f>
        <v>0</v>
      </c>
    </row>
    <row r="305" spans="1:7" ht="15" thickBot="1">
      <c r="A305" s="27" t="s">
        <v>401</v>
      </c>
      <c r="B305" s="83">
        <v>902</v>
      </c>
      <c r="C305" s="84" t="s">
        <v>386</v>
      </c>
      <c r="D305" s="84" t="s">
        <v>391</v>
      </c>
      <c r="E305" s="45" t="s">
        <v>708</v>
      </c>
      <c r="F305" s="45" t="s">
        <v>415</v>
      </c>
      <c r="G305" s="120">
        <v>0</v>
      </c>
    </row>
    <row r="306" spans="1:7" ht="40.200000000000003" thickBot="1">
      <c r="A306" s="79" t="s">
        <v>791</v>
      </c>
      <c r="B306" s="37">
        <v>902</v>
      </c>
      <c r="C306" s="38" t="s">
        <v>386</v>
      </c>
      <c r="D306" s="38" t="s">
        <v>391</v>
      </c>
      <c r="E306" s="29" t="s">
        <v>131</v>
      </c>
      <c r="F306" s="122"/>
      <c r="G306" s="119">
        <f>G307</f>
        <v>0</v>
      </c>
    </row>
    <row r="307" spans="1:7" ht="40.200000000000003" thickBot="1">
      <c r="A307" s="390" t="s">
        <v>113</v>
      </c>
      <c r="B307" s="34">
        <v>902</v>
      </c>
      <c r="C307" s="71" t="s">
        <v>386</v>
      </c>
      <c r="D307" s="71" t="s">
        <v>391</v>
      </c>
      <c r="E307" s="30" t="s">
        <v>132</v>
      </c>
      <c r="F307" s="45"/>
      <c r="G307" s="120">
        <f>G308</f>
        <v>0</v>
      </c>
    </row>
    <row r="308" spans="1:7" ht="15" thickBot="1">
      <c r="A308" s="27" t="s">
        <v>401</v>
      </c>
      <c r="B308" s="33">
        <v>902</v>
      </c>
      <c r="C308" s="30" t="s">
        <v>386</v>
      </c>
      <c r="D308" s="30" t="s">
        <v>391</v>
      </c>
      <c r="E308" s="30" t="s">
        <v>132</v>
      </c>
      <c r="F308" s="45" t="s">
        <v>415</v>
      </c>
      <c r="G308" s="120"/>
    </row>
    <row r="309" spans="1:7" ht="27" thickBot="1">
      <c r="A309" s="95" t="s">
        <v>367</v>
      </c>
      <c r="B309" s="122" t="s">
        <v>257</v>
      </c>
      <c r="C309" s="122" t="s">
        <v>386</v>
      </c>
      <c r="D309" s="81" t="s">
        <v>263</v>
      </c>
      <c r="E309" s="122" t="s">
        <v>292</v>
      </c>
      <c r="F309" s="122"/>
      <c r="G309" s="131">
        <f>G310+G314+G321+G330</f>
        <v>0</v>
      </c>
    </row>
    <row r="310" spans="1:7" ht="40.200000000000003" thickBot="1">
      <c r="A310" s="208" t="s">
        <v>893</v>
      </c>
      <c r="B310" s="209">
        <v>902</v>
      </c>
      <c r="C310" s="210" t="s">
        <v>386</v>
      </c>
      <c r="D310" s="210" t="s">
        <v>263</v>
      </c>
      <c r="E310" s="211" t="s">
        <v>127</v>
      </c>
      <c r="F310" s="211"/>
      <c r="G310" s="213">
        <f>G311</f>
        <v>0</v>
      </c>
    </row>
    <row r="311" spans="1:7" ht="53.4" thickBot="1">
      <c r="A311" s="55" t="s">
        <v>894</v>
      </c>
      <c r="B311" s="37">
        <v>902</v>
      </c>
      <c r="C311" s="38" t="s">
        <v>386</v>
      </c>
      <c r="D311" s="38" t="s">
        <v>263</v>
      </c>
      <c r="E311" s="29" t="s">
        <v>128</v>
      </c>
      <c r="F311" s="29"/>
      <c r="G311" s="131">
        <f>G312</f>
        <v>0</v>
      </c>
    </row>
    <row r="312" spans="1:7" ht="27" thickBot="1">
      <c r="A312" s="390" t="s">
        <v>112</v>
      </c>
      <c r="B312" s="34">
        <v>902</v>
      </c>
      <c r="C312" s="71" t="s">
        <v>386</v>
      </c>
      <c r="D312" s="71" t="s">
        <v>263</v>
      </c>
      <c r="E312" s="30" t="s">
        <v>129</v>
      </c>
      <c r="F312" s="29"/>
      <c r="G312" s="138">
        <f>G313</f>
        <v>0</v>
      </c>
    </row>
    <row r="313" spans="1:7" ht="15" thickBot="1">
      <c r="A313" s="27" t="s">
        <v>401</v>
      </c>
      <c r="B313" s="33">
        <v>902</v>
      </c>
      <c r="C313" s="30" t="s">
        <v>386</v>
      </c>
      <c r="D313" s="30" t="s">
        <v>263</v>
      </c>
      <c r="E313" s="30" t="s">
        <v>129</v>
      </c>
      <c r="F313" s="30" t="s">
        <v>415</v>
      </c>
      <c r="G313" s="138"/>
    </row>
    <row r="314" spans="1:7" ht="60" customHeight="1" thickBot="1">
      <c r="A314" s="208" t="s">
        <v>895</v>
      </c>
      <c r="B314" s="209">
        <v>902</v>
      </c>
      <c r="C314" s="210" t="s">
        <v>386</v>
      </c>
      <c r="D314" s="210" t="s">
        <v>263</v>
      </c>
      <c r="E314" s="211" t="s">
        <v>585</v>
      </c>
      <c r="F314" s="211"/>
      <c r="G314" s="213">
        <f>G315+G318</f>
        <v>0</v>
      </c>
    </row>
    <row r="315" spans="1:7" ht="40.200000000000003" thickBot="1">
      <c r="A315" s="95" t="s">
        <v>869</v>
      </c>
      <c r="B315" s="37">
        <v>902</v>
      </c>
      <c r="C315" s="38" t="s">
        <v>386</v>
      </c>
      <c r="D315" s="38" t="s">
        <v>263</v>
      </c>
      <c r="E315" s="29" t="s">
        <v>586</v>
      </c>
      <c r="F315" s="29" t="s">
        <v>292</v>
      </c>
      <c r="G315" s="131">
        <f>G316</f>
        <v>0</v>
      </c>
    </row>
    <row r="316" spans="1:7" ht="40.200000000000003" thickBot="1">
      <c r="A316" s="390" t="s">
        <v>114</v>
      </c>
      <c r="B316" s="34">
        <v>902</v>
      </c>
      <c r="C316" s="71" t="s">
        <v>386</v>
      </c>
      <c r="D316" s="71" t="s">
        <v>263</v>
      </c>
      <c r="E316" s="30" t="s">
        <v>587</v>
      </c>
      <c r="F316" s="29"/>
      <c r="G316" s="138">
        <f>G317</f>
        <v>0</v>
      </c>
    </row>
    <row r="317" spans="1:7" ht="15" thickBot="1">
      <c r="A317" s="27" t="s">
        <v>401</v>
      </c>
      <c r="B317" s="33">
        <v>902</v>
      </c>
      <c r="C317" s="30" t="s">
        <v>386</v>
      </c>
      <c r="D317" s="30" t="s">
        <v>263</v>
      </c>
      <c r="E317" s="30" t="s">
        <v>587</v>
      </c>
      <c r="F317" s="30" t="s">
        <v>415</v>
      </c>
      <c r="G317" s="138"/>
    </row>
    <row r="318" spans="1:7" ht="66.599999999999994" thickBot="1">
      <c r="A318" s="95" t="s">
        <v>870</v>
      </c>
      <c r="B318" s="37">
        <v>902</v>
      </c>
      <c r="C318" s="38" t="s">
        <v>386</v>
      </c>
      <c r="D318" s="38" t="s">
        <v>263</v>
      </c>
      <c r="E318" s="29" t="s">
        <v>689</v>
      </c>
      <c r="F318" s="29" t="s">
        <v>292</v>
      </c>
      <c r="G318" s="131">
        <f>G319</f>
        <v>0</v>
      </c>
    </row>
    <row r="319" spans="1:7" ht="40.200000000000003" thickBot="1">
      <c r="A319" s="390" t="s">
        <v>114</v>
      </c>
      <c r="B319" s="34">
        <v>902</v>
      </c>
      <c r="C319" s="71" t="s">
        <v>386</v>
      </c>
      <c r="D319" s="71" t="s">
        <v>263</v>
      </c>
      <c r="E319" s="30" t="s">
        <v>690</v>
      </c>
      <c r="F319" s="29"/>
      <c r="G319" s="138">
        <f>G320</f>
        <v>0</v>
      </c>
    </row>
    <row r="320" spans="1:7" ht="15" thickBot="1">
      <c r="A320" s="27" t="s">
        <v>401</v>
      </c>
      <c r="B320" s="33">
        <v>902</v>
      </c>
      <c r="C320" s="30" t="s">
        <v>386</v>
      </c>
      <c r="D320" s="30" t="s">
        <v>263</v>
      </c>
      <c r="E320" s="30" t="s">
        <v>690</v>
      </c>
      <c r="F320" s="30" t="s">
        <v>415</v>
      </c>
      <c r="G320" s="138"/>
    </row>
    <row r="321" spans="1:7" ht="27" thickBot="1">
      <c r="A321" s="290" t="s">
        <v>896</v>
      </c>
      <c r="B321" s="215">
        <v>902</v>
      </c>
      <c r="C321" s="211" t="s">
        <v>386</v>
      </c>
      <c r="D321" s="211" t="s">
        <v>263</v>
      </c>
      <c r="E321" s="211" t="s">
        <v>139</v>
      </c>
      <c r="F321" s="291"/>
      <c r="G321" s="212">
        <f>G323+G325</f>
        <v>0</v>
      </c>
    </row>
    <row r="322" spans="1:7" ht="53.4" thickBot="1">
      <c r="A322" s="55" t="s">
        <v>579</v>
      </c>
      <c r="B322" s="36">
        <v>902</v>
      </c>
      <c r="C322" s="29" t="s">
        <v>386</v>
      </c>
      <c r="D322" s="29" t="s">
        <v>263</v>
      </c>
      <c r="E322" s="29" t="s">
        <v>140</v>
      </c>
      <c r="F322" s="30"/>
      <c r="G322" s="119"/>
    </row>
    <row r="323" spans="1:7" ht="27" thickBot="1">
      <c r="A323" s="390" t="s">
        <v>414</v>
      </c>
      <c r="B323" s="33">
        <v>902</v>
      </c>
      <c r="C323" s="30" t="s">
        <v>386</v>
      </c>
      <c r="D323" s="30" t="s">
        <v>263</v>
      </c>
      <c r="E323" s="30" t="s">
        <v>499</v>
      </c>
      <c r="F323" s="30"/>
      <c r="G323" s="120">
        <f>G324</f>
        <v>0</v>
      </c>
    </row>
    <row r="324" spans="1:7" ht="15" thickBot="1">
      <c r="A324" s="27" t="s">
        <v>401</v>
      </c>
      <c r="B324" s="33">
        <v>902</v>
      </c>
      <c r="C324" s="30" t="s">
        <v>386</v>
      </c>
      <c r="D324" s="30" t="s">
        <v>263</v>
      </c>
      <c r="E324" s="30" t="s">
        <v>499</v>
      </c>
      <c r="F324" s="30" t="s">
        <v>415</v>
      </c>
      <c r="G324" s="120"/>
    </row>
    <row r="325" spans="1:7" ht="93" thickBot="1">
      <c r="A325" s="39" t="s">
        <v>682</v>
      </c>
      <c r="B325" s="36">
        <v>902</v>
      </c>
      <c r="C325" s="29" t="s">
        <v>386</v>
      </c>
      <c r="D325" s="29" t="s">
        <v>263</v>
      </c>
      <c r="E325" s="122" t="s">
        <v>501</v>
      </c>
      <c r="F325" s="29"/>
      <c r="G325" s="119">
        <f>G326+G328</f>
        <v>0</v>
      </c>
    </row>
    <row r="326" spans="1:7" ht="27" thickBot="1">
      <c r="A326" s="390" t="s">
        <v>414</v>
      </c>
      <c r="B326" s="33">
        <v>902</v>
      </c>
      <c r="C326" s="30" t="s">
        <v>386</v>
      </c>
      <c r="D326" s="30" t="s">
        <v>263</v>
      </c>
      <c r="E326" s="45" t="s">
        <v>501</v>
      </c>
      <c r="F326" s="30"/>
      <c r="G326" s="120">
        <f>G327</f>
        <v>0</v>
      </c>
    </row>
    <row r="327" spans="1:7" ht="15" thickBot="1">
      <c r="A327" s="27" t="s">
        <v>401</v>
      </c>
      <c r="B327" s="33">
        <v>902</v>
      </c>
      <c r="C327" s="30" t="s">
        <v>386</v>
      </c>
      <c r="D327" s="30" t="s">
        <v>263</v>
      </c>
      <c r="E327" s="45" t="s">
        <v>501</v>
      </c>
      <c r="F327" s="30" t="s">
        <v>415</v>
      </c>
      <c r="G327" s="120"/>
    </row>
    <row r="328" spans="1:7" ht="27" thickBot="1">
      <c r="A328" s="390" t="s">
        <v>2</v>
      </c>
      <c r="B328" s="33">
        <v>902</v>
      </c>
      <c r="C328" s="30" t="s">
        <v>386</v>
      </c>
      <c r="D328" s="30" t="s">
        <v>263</v>
      </c>
      <c r="E328" s="45" t="s">
        <v>576</v>
      </c>
      <c r="F328" s="30"/>
      <c r="G328" s="120">
        <f>G329</f>
        <v>0</v>
      </c>
    </row>
    <row r="329" spans="1:7" ht="15" thickBot="1">
      <c r="A329" s="27" t="s">
        <v>401</v>
      </c>
      <c r="B329" s="33">
        <v>902</v>
      </c>
      <c r="C329" s="30" t="s">
        <v>386</v>
      </c>
      <c r="D329" s="30" t="s">
        <v>263</v>
      </c>
      <c r="E329" s="45" t="s">
        <v>576</v>
      </c>
      <c r="F329" s="30" t="s">
        <v>415</v>
      </c>
      <c r="G329" s="120"/>
    </row>
    <row r="330" spans="1:7" ht="40.200000000000003" thickBot="1">
      <c r="A330" s="214" t="s">
        <v>897</v>
      </c>
      <c r="B330" s="215">
        <v>902</v>
      </c>
      <c r="C330" s="211" t="s">
        <v>386</v>
      </c>
      <c r="D330" s="211" t="s">
        <v>263</v>
      </c>
      <c r="E330" s="211" t="s">
        <v>508</v>
      </c>
      <c r="F330" s="211"/>
      <c r="G330" s="212">
        <f>G331</f>
        <v>0</v>
      </c>
    </row>
    <row r="331" spans="1:7" ht="27" thickBot="1">
      <c r="A331" s="39" t="s">
        <v>472</v>
      </c>
      <c r="B331" s="36">
        <v>902</v>
      </c>
      <c r="C331" s="29" t="s">
        <v>386</v>
      </c>
      <c r="D331" s="29" t="s">
        <v>263</v>
      </c>
      <c r="E331" s="122" t="s">
        <v>509</v>
      </c>
      <c r="F331" s="29"/>
      <c r="G331" s="119">
        <f>G332</f>
        <v>0</v>
      </c>
    </row>
    <row r="332" spans="1:7" ht="27" thickBot="1">
      <c r="A332" s="390" t="s">
        <v>414</v>
      </c>
      <c r="B332" s="33">
        <v>902</v>
      </c>
      <c r="C332" s="30" t="s">
        <v>386</v>
      </c>
      <c r="D332" s="30" t="s">
        <v>263</v>
      </c>
      <c r="E332" s="45" t="s">
        <v>507</v>
      </c>
      <c r="F332" s="30"/>
      <c r="G332" s="120">
        <f>G333</f>
        <v>0</v>
      </c>
    </row>
    <row r="333" spans="1:7" ht="15" thickBot="1">
      <c r="A333" s="27" t="s">
        <v>401</v>
      </c>
      <c r="B333" s="33">
        <v>902</v>
      </c>
      <c r="C333" s="30" t="s">
        <v>386</v>
      </c>
      <c r="D333" s="30" t="s">
        <v>263</v>
      </c>
      <c r="E333" s="45" t="s">
        <v>507</v>
      </c>
      <c r="F333" s="30" t="s">
        <v>415</v>
      </c>
      <c r="G333" s="120"/>
    </row>
    <row r="334" spans="1:7" ht="15" thickBot="1">
      <c r="A334" s="72" t="s">
        <v>405</v>
      </c>
      <c r="B334" s="68">
        <v>902</v>
      </c>
      <c r="C334" s="69" t="s">
        <v>387</v>
      </c>
      <c r="D334" s="69"/>
      <c r="E334" s="69"/>
      <c r="F334" s="69"/>
      <c r="G334" s="134">
        <f>G335+G344</f>
        <v>8536.4</v>
      </c>
    </row>
    <row r="335" spans="1:7" ht="15" thickBot="1">
      <c r="A335" s="39" t="s">
        <v>370</v>
      </c>
      <c r="B335" s="29" t="s">
        <v>257</v>
      </c>
      <c r="C335" s="29" t="s">
        <v>387</v>
      </c>
      <c r="D335" s="38" t="s">
        <v>391</v>
      </c>
      <c r="E335" s="29"/>
      <c r="F335" s="29"/>
      <c r="G335" s="119">
        <f>G336</f>
        <v>8536.4</v>
      </c>
    </row>
    <row r="336" spans="1:7" ht="15" thickBot="1">
      <c r="A336" s="55" t="s">
        <v>179</v>
      </c>
      <c r="B336" s="29" t="s">
        <v>257</v>
      </c>
      <c r="C336" s="38" t="s">
        <v>387</v>
      </c>
      <c r="D336" s="38" t="s">
        <v>391</v>
      </c>
      <c r="E336" s="29" t="s">
        <v>230</v>
      </c>
      <c r="F336" s="38"/>
      <c r="G336" s="119">
        <f>G337</f>
        <v>8536.4</v>
      </c>
    </row>
    <row r="337" spans="1:14" ht="15" thickBot="1">
      <c r="A337" s="31" t="s">
        <v>183</v>
      </c>
      <c r="B337" s="30" t="s">
        <v>257</v>
      </c>
      <c r="C337" s="30" t="s">
        <v>387</v>
      </c>
      <c r="D337" s="71" t="s">
        <v>391</v>
      </c>
      <c r="E337" s="30" t="s">
        <v>230</v>
      </c>
      <c r="F337" s="29"/>
      <c r="G337" s="120">
        <f>G338+G340+G342</f>
        <v>8536.4</v>
      </c>
    </row>
    <row r="338" spans="1:14" ht="40.200000000000003" thickBot="1">
      <c r="A338" s="390" t="s">
        <v>114</v>
      </c>
      <c r="B338" s="30" t="s">
        <v>257</v>
      </c>
      <c r="C338" s="30" t="s">
        <v>387</v>
      </c>
      <c r="D338" s="71" t="s">
        <v>391</v>
      </c>
      <c r="E338" s="30" t="s">
        <v>231</v>
      </c>
      <c r="F338" s="29" t="s">
        <v>292</v>
      </c>
      <c r="G338" s="120">
        <f>G339</f>
        <v>4978.3999999999996</v>
      </c>
    </row>
    <row r="339" spans="1:14" ht="15" thickBot="1">
      <c r="A339" s="461" t="s">
        <v>401</v>
      </c>
      <c r="B339" s="30" t="s">
        <v>257</v>
      </c>
      <c r="C339" s="30" t="s">
        <v>387</v>
      </c>
      <c r="D339" s="71" t="s">
        <v>391</v>
      </c>
      <c r="E339" s="30" t="s">
        <v>231</v>
      </c>
      <c r="F339" s="30" t="s">
        <v>415</v>
      </c>
      <c r="G339" s="120">
        <v>4978.3999999999996</v>
      </c>
      <c r="I339" s="18"/>
      <c r="J339" s="18"/>
      <c r="K339" s="18"/>
      <c r="L339" s="18"/>
      <c r="M339" s="18"/>
      <c r="N339" s="18"/>
    </row>
    <row r="340" spans="1:14" ht="36.6" thickBot="1">
      <c r="A340" s="461" t="s">
        <v>1044</v>
      </c>
      <c r="B340" s="30" t="s">
        <v>257</v>
      </c>
      <c r="C340" s="30" t="s">
        <v>387</v>
      </c>
      <c r="D340" s="71" t="s">
        <v>391</v>
      </c>
      <c r="E340" s="527" t="s">
        <v>1053</v>
      </c>
      <c r="F340" s="29" t="s">
        <v>292</v>
      </c>
      <c r="G340" s="120">
        <f>G341</f>
        <v>3380.1</v>
      </c>
      <c r="I340" s="528"/>
      <c r="J340" s="18"/>
      <c r="K340" s="18"/>
      <c r="L340" s="18"/>
      <c r="M340" s="18"/>
      <c r="N340" s="18"/>
    </row>
    <row r="341" spans="1:14" ht="15" thickBot="1">
      <c r="A341" s="461" t="s">
        <v>401</v>
      </c>
      <c r="B341" s="30" t="s">
        <v>257</v>
      </c>
      <c r="C341" s="30" t="s">
        <v>387</v>
      </c>
      <c r="D341" s="71" t="s">
        <v>391</v>
      </c>
      <c r="E341" s="527" t="s">
        <v>1053</v>
      </c>
      <c r="F341" s="45" t="s">
        <v>623</v>
      </c>
      <c r="G341" s="120">
        <v>3380.1</v>
      </c>
      <c r="I341" s="18"/>
      <c r="J341" s="18"/>
      <c r="K341" s="18"/>
      <c r="L341" s="18"/>
      <c r="M341" s="18"/>
      <c r="N341" s="18"/>
    </row>
    <row r="342" spans="1:14" ht="36.6" thickBot="1">
      <c r="A342" s="461" t="s">
        <v>1045</v>
      </c>
      <c r="B342" s="30" t="s">
        <v>257</v>
      </c>
      <c r="C342" s="30" t="s">
        <v>387</v>
      </c>
      <c r="D342" s="71" t="s">
        <v>391</v>
      </c>
      <c r="E342" s="527" t="s">
        <v>1053</v>
      </c>
      <c r="F342" s="122" t="s">
        <v>292</v>
      </c>
      <c r="G342" s="120">
        <f>G343</f>
        <v>177.9</v>
      </c>
      <c r="I342" s="528"/>
      <c r="J342" s="18"/>
      <c r="K342" s="18"/>
      <c r="L342" s="18"/>
      <c r="M342" s="18"/>
      <c r="N342" s="18"/>
    </row>
    <row r="343" spans="1:14" ht="15" thickBot="1">
      <c r="A343" s="461" t="s">
        <v>401</v>
      </c>
      <c r="B343" s="30" t="s">
        <v>257</v>
      </c>
      <c r="C343" s="30" t="s">
        <v>387</v>
      </c>
      <c r="D343" s="71" t="s">
        <v>391</v>
      </c>
      <c r="E343" s="527" t="s">
        <v>1053</v>
      </c>
      <c r="F343" s="45" t="s">
        <v>623</v>
      </c>
      <c r="G343" s="120">
        <v>177.9</v>
      </c>
      <c r="I343" s="18"/>
      <c r="J343" s="18"/>
      <c r="K343" s="18"/>
      <c r="L343" s="18"/>
      <c r="M343" s="18"/>
      <c r="N343" s="18"/>
    </row>
    <row r="344" spans="1:14" ht="15" thickBot="1">
      <c r="A344" s="39" t="s">
        <v>371</v>
      </c>
      <c r="B344" s="37">
        <v>902</v>
      </c>
      <c r="C344" s="38" t="s">
        <v>387</v>
      </c>
      <c r="D344" s="38" t="s">
        <v>311</v>
      </c>
      <c r="E344" s="38"/>
      <c r="F344" s="38"/>
      <c r="G344" s="131">
        <f>G345+G349+G357+G370</f>
        <v>0</v>
      </c>
      <c r="I344" s="18"/>
      <c r="J344" s="18"/>
      <c r="K344" s="18"/>
      <c r="L344" s="18"/>
      <c r="M344" s="18"/>
      <c r="N344" s="18"/>
    </row>
    <row r="345" spans="1:14" ht="27" thickBot="1">
      <c r="A345" s="59" t="s">
        <v>898</v>
      </c>
      <c r="B345" s="37">
        <v>902</v>
      </c>
      <c r="C345" s="38" t="s">
        <v>387</v>
      </c>
      <c r="D345" s="38" t="s">
        <v>311</v>
      </c>
      <c r="E345" s="29" t="s">
        <v>133</v>
      </c>
      <c r="F345" s="29"/>
      <c r="G345" s="119">
        <f>G346</f>
        <v>0</v>
      </c>
      <c r="I345" s="18"/>
      <c r="J345" s="18"/>
      <c r="K345" s="18"/>
      <c r="L345" s="18"/>
      <c r="M345" s="18"/>
      <c r="N345" s="18"/>
    </row>
    <row r="346" spans="1:14" ht="66.599999999999994" thickBot="1">
      <c r="A346" s="55" t="s">
        <v>780</v>
      </c>
      <c r="B346" s="37">
        <v>902</v>
      </c>
      <c r="C346" s="38" t="s">
        <v>387</v>
      </c>
      <c r="D346" s="38" t="s">
        <v>311</v>
      </c>
      <c r="E346" s="29" t="s">
        <v>134</v>
      </c>
      <c r="F346" s="30"/>
      <c r="G346" s="119">
        <f>G347</f>
        <v>0</v>
      </c>
    </row>
    <row r="347" spans="1:14" ht="40.200000000000003" thickBot="1">
      <c r="A347" s="390" t="s">
        <v>114</v>
      </c>
      <c r="B347" s="34">
        <v>902</v>
      </c>
      <c r="C347" s="71" t="s">
        <v>387</v>
      </c>
      <c r="D347" s="71" t="s">
        <v>311</v>
      </c>
      <c r="E347" s="30" t="s">
        <v>135</v>
      </c>
      <c r="F347" s="30"/>
      <c r="G347" s="120">
        <f>G348</f>
        <v>0</v>
      </c>
    </row>
    <row r="348" spans="1:14" ht="25.2" thickBot="1">
      <c r="A348" s="169" t="s">
        <v>554</v>
      </c>
      <c r="B348" s="33">
        <v>902</v>
      </c>
      <c r="C348" s="30" t="s">
        <v>387</v>
      </c>
      <c r="D348" s="30" t="s">
        <v>311</v>
      </c>
      <c r="E348" s="30" t="s">
        <v>135</v>
      </c>
      <c r="F348" s="30" t="s">
        <v>553</v>
      </c>
      <c r="G348" s="120"/>
    </row>
    <row r="349" spans="1:14" ht="27" thickBot="1">
      <c r="A349" s="59" t="s">
        <v>899</v>
      </c>
      <c r="B349" s="37">
        <v>902</v>
      </c>
      <c r="C349" s="38" t="s">
        <v>387</v>
      </c>
      <c r="D349" s="38" t="s">
        <v>311</v>
      </c>
      <c r="E349" s="29" t="s">
        <v>136</v>
      </c>
      <c r="F349" s="29"/>
      <c r="G349" s="119">
        <f>G350</f>
        <v>0</v>
      </c>
    </row>
    <row r="350" spans="1:14" ht="53.4" thickBot="1">
      <c r="A350" s="170" t="s">
        <v>781</v>
      </c>
      <c r="B350" s="80">
        <v>902</v>
      </c>
      <c r="C350" s="81" t="s">
        <v>387</v>
      </c>
      <c r="D350" s="81" t="s">
        <v>311</v>
      </c>
      <c r="E350" s="122" t="s">
        <v>137</v>
      </c>
      <c r="F350" s="122"/>
      <c r="G350" s="119">
        <f>G351+G353+G355</f>
        <v>0</v>
      </c>
    </row>
    <row r="351" spans="1:14" ht="40.200000000000003" thickBot="1">
      <c r="A351" s="87" t="s">
        <v>114</v>
      </c>
      <c r="B351" s="83">
        <v>902</v>
      </c>
      <c r="C351" s="84" t="s">
        <v>387</v>
      </c>
      <c r="D351" s="84" t="s">
        <v>311</v>
      </c>
      <c r="E351" s="45" t="s">
        <v>138</v>
      </c>
      <c r="F351" s="45"/>
      <c r="G351" s="120">
        <f>G352</f>
        <v>0</v>
      </c>
    </row>
    <row r="352" spans="1:14" ht="15" thickBot="1">
      <c r="A352" s="43" t="s">
        <v>401</v>
      </c>
      <c r="B352" s="44">
        <v>902</v>
      </c>
      <c r="C352" s="45" t="s">
        <v>387</v>
      </c>
      <c r="D352" s="45" t="s">
        <v>311</v>
      </c>
      <c r="E352" s="45" t="s">
        <v>138</v>
      </c>
      <c r="F352" s="45" t="s">
        <v>415</v>
      </c>
      <c r="G352" s="120"/>
    </row>
    <row r="353" spans="1:7" ht="66.599999999999994" thickBot="1">
      <c r="A353" s="405" t="s">
        <v>680</v>
      </c>
      <c r="B353" s="83">
        <v>902</v>
      </c>
      <c r="C353" s="84" t="s">
        <v>387</v>
      </c>
      <c r="D353" s="84" t="s">
        <v>311</v>
      </c>
      <c r="E353" s="45" t="s">
        <v>798</v>
      </c>
      <c r="F353" s="122"/>
      <c r="G353" s="120">
        <f>G354</f>
        <v>0</v>
      </c>
    </row>
    <row r="354" spans="1:7" ht="24.6" thickBot="1">
      <c r="A354" s="43" t="s">
        <v>554</v>
      </c>
      <c r="B354" s="44">
        <v>902</v>
      </c>
      <c r="C354" s="45" t="s">
        <v>387</v>
      </c>
      <c r="D354" s="45" t="s">
        <v>311</v>
      </c>
      <c r="E354" s="45" t="s">
        <v>798</v>
      </c>
      <c r="F354" s="45" t="s">
        <v>553</v>
      </c>
      <c r="G354" s="120"/>
    </row>
    <row r="355" spans="1:7" ht="66.599999999999994" thickBot="1">
      <c r="A355" s="87" t="s">
        <v>681</v>
      </c>
      <c r="B355" s="83">
        <v>902</v>
      </c>
      <c r="C355" s="84" t="s">
        <v>387</v>
      </c>
      <c r="D355" s="84" t="s">
        <v>311</v>
      </c>
      <c r="E355" s="45" t="s">
        <v>798</v>
      </c>
      <c r="F355" s="45"/>
      <c r="G355" s="120">
        <f>G356</f>
        <v>0</v>
      </c>
    </row>
    <row r="356" spans="1:7" ht="24.6" thickBot="1">
      <c r="A356" s="43" t="s">
        <v>554</v>
      </c>
      <c r="B356" s="44">
        <v>902</v>
      </c>
      <c r="C356" s="45" t="s">
        <v>387</v>
      </c>
      <c r="D356" s="45" t="s">
        <v>311</v>
      </c>
      <c r="E356" s="45" t="s">
        <v>798</v>
      </c>
      <c r="F356" s="45" t="s">
        <v>553</v>
      </c>
      <c r="G356" s="120"/>
    </row>
    <row r="357" spans="1:7" ht="27" thickBot="1">
      <c r="A357" s="197" t="s">
        <v>900</v>
      </c>
      <c r="B357" s="198">
        <v>902</v>
      </c>
      <c r="C357" s="194" t="s">
        <v>387</v>
      </c>
      <c r="D357" s="194" t="s">
        <v>311</v>
      </c>
      <c r="E357" s="194" t="s">
        <v>449</v>
      </c>
      <c r="F357" s="194"/>
      <c r="G357" s="200">
        <f>G358+G361+G364</f>
        <v>0</v>
      </c>
    </row>
    <row r="358" spans="1:7" ht="40.200000000000003" thickBot="1">
      <c r="A358" s="55" t="s">
        <v>786</v>
      </c>
      <c r="B358" s="33">
        <v>902</v>
      </c>
      <c r="C358" s="71" t="s">
        <v>387</v>
      </c>
      <c r="D358" s="71" t="s">
        <v>311</v>
      </c>
      <c r="E358" s="122" t="s">
        <v>506</v>
      </c>
      <c r="F358" s="30"/>
      <c r="G358" s="119">
        <f>G359</f>
        <v>0</v>
      </c>
    </row>
    <row r="359" spans="1:7" ht="40.200000000000003" thickBot="1">
      <c r="A359" s="390" t="s">
        <v>114</v>
      </c>
      <c r="B359" s="34">
        <v>902</v>
      </c>
      <c r="C359" s="30" t="s">
        <v>387</v>
      </c>
      <c r="D359" s="30" t="s">
        <v>311</v>
      </c>
      <c r="E359" s="45" t="s">
        <v>525</v>
      </c>
      <c r="F359" s="30"/>
      <c r="G359" s="120">
        <f>G360</f>
        <v>0</v>
      </c>
    </row>
    <row r="360" spans="1:7" ht="15" thickBot="1">
      <c r="A360" s="27" t="s">
        <v>401</v>
      </c>
      <c r="B360" s="33">
        <v>902</v>
      </c>
      <c r="C360" s="30" t="s">
        <v>387</v>
      </c>
      <c r="D360" s="30" t="s">
        <v>311</v>
      </c>
      <c r="E360" s="45" t="s">
        <v>525</v>
      </c>
      <c r="F360" s="30" t="s">
        <v>415</v>
      </c>
      <c r="G360" s="120"/>
    </row>
    <row r="361" spans="1:7" ht="27" thickBot="1">
      <c r="A361" s="39" t="s">
        <v>787</v>
      </c>
      <c r="B361" s="34">
        <v>902</v>
      </c>
      <c r="C361" s="71" t="s">
        <v>387</v>
      </c>
      <c r="D361" s="71" t="s">
        <v>311</v>
      </c>
      <c r="E361" s="122" t="s">
        <v>526</v>
      </c>
      <c r="F361" s="30"/>
      <c r="G361" s="119">
        <f>G362</f>
        <v>0</v>
      </c>
    </row>
    <row r="362" spans="1:7" ht="40.200000000000003" thickBot="1">
      <c r="A362" s="390" t="s">
        <v>114</v>
      </c>
      <c r="B362" s="33">
        <v>902</v>
      </c>
      <c r="C362" s="30" t="s">
        <v>387</v>
      </c>
      <c r="D362" s="30" t="s">
        <v>311</v>
      </c>
      <c r="E362" s="45" t="s">
        <v>527</v>
      </c>
      <c r="F362" s="30"/>
      <c r="G362" s="120">
        <f>G363</f>
        <v>0</v>
      </c>
    </row>
    <row r="363" spans="1:7" ht="15" thickBot="1">
      <c r="A363" s="27" t="s">
        <v>401</v>
      </c>
      <c r="B363" s="34">
        <v>902</v>
      </c>
      <c r="C363" s="30" t="s">
        <v>387</v>
      </c>
      <c r="D363" s="30" t="s">
        <v>311</v>
      </c>
      <c r="E363" s="45" t="s">
        <v>527</v>
      </c>
      <c r="F363" s="30" t="s">
        <v>415</v>
      </c>
      <c r="G363" s="120"/>
    </row>
    <row r="364" spans="1:7" ht="27" thickBot="1">
      <c r="A364" s="39" t="s">
        <v>788</v>
      </c>
      <c r="B364" s="33">
        <v>902</v>
      </c>
      <c r="C364" s="30" t="s">
        <v>387</v>
      </c>
      <c r="D364" s="30" t="s">
        <v>311</v>
      </c>
      <c r="E364" s="122" t="s">
        <v>529</v>
      </c>
      <c r="F364" s="30"/>
      <c r="G364" s="119">
        <f>G365</f>
        <v>0</v>
      </c>
    </row>
    <row r="365" spans="1:7" ht="40.200000000000003" thickBot="1">
      <c r="A365" s="390" t="s">
        <v>114</v>
      </c>
      <c r="B365" s="34">
        <v>902</v>
      </c>
      <c r="C365" s="30" t="s">
        <v>387</v>
      </c>
      <c r="D365" s="30" t="s">
        <v>311</v>
      </c>
      <c r="E365" s="45" t="s">
        <v>528</v>
      </c>
      <c r="F365" s="30"/>
      <c r="G365" s="120">
        <f>G366</f>
        <v>0</v>
      </c>
    </row>
    <row r="366" spans="1:7" ht="15" thickBot="1">
      <c r="A366" s="27" t="s">
        <v>401</v>
      </c>
      <c r="B366" s="33">
        <v>902</v>
      </c>
      <c r="C366" s="30" t="s">
        <v>387</v>
      </c>
      <c r="D366" s="30" t="s">
        <v>311</v>
      </c>
      <c r="E366" s="45" t="s">
        <v>528</v>
      </c>
      <c r="F366" s="30" t="s">
        <v>415</v>
      </c>
      <c r="G366" s="120"/>
    </row>
    <row r="367" spans="1:7" ht="27" thickBot="1">
      <c r="A367" s="39" t="s">
        <v>789</v>
      </c>
      <c r="B367" s="33">
        <v>902</v>
      </c>
      <c r="C367" s="30" t="s">
        <v>387</v>
      </c>
      <c r="D367" s="30" t="s">
        <v>311</v>
      </c>
      <c r="E367" s="122" t="s">
        <v>530</v>
      </c>
      <c r="F367" s="30"/>
      <c r="G367" s="119">
        <f>G368</f>
        <v>0</v>
      </c>
    </row>
    <row r="368" spans="1:7" ht="40.200000000000003" thickBot="1">
      <c r="A368" s="390" t="s">
        <v>114</v>
      </c>
      <c r="B368" s="34">
        <v>902</v>
      </c>
      <c r="C368" s="30" t="s">
        <v>387</v>
      </c>
      <c r="D368" s="30" t="s">
        <v>311</v>
      </c>
      <c r="E368" s="45" t="s">
        <v>531</v>
      </c>
      <c r="F368" s="30"/>
      <c r="G368" s="120">
        <f>G369</f>
        <v>0</v>
      </c>
    </row>
    <row r="369" spans="1:7" ht="15" thickBot="1">
      <c r="A369" s="27" t="s">
        <v>401</v>
      </c>
      <c r="B369" s="33">
        <v>902</v>
      </c>
      <c r="C369" s="30" t="s">
        <v>387</v>
      </c>
      <c r="D369" s="30" t="s">
        <v>311</v>
      </c>
      <c r="E369" s="30" t="s">
        <v>531</v>
      </c>
      <c r="F369" s="30"/>
      <c r="G369" s="120">
        <v>0</v>
      </c>
    </row>
    <row r="370" spans="1:7" ht="15" thickBot="1">
      <c r="A370" s="79" t="s">
        <v>179</v>
      </c>
      <c r="B370" s="122" t="s">
        <v>257</v>
      </c>
      <c r="C370" s="81" t="s">
        <v>387</v>
      </c>
      <c r="D370" s="81" t="s">
        <v>311</v>
      </c>
      <c r="E370" s="122" t="s">
        <v>226</v>
      </c>
      <c r="F370" s="45"/>
      <c r="G370" s="119">
        <f>G371</f>
        <v>0</v>
      </c>
    </row>
    <row r="371" spans="1:7" ht="15" thickBot="1">
      <c r="A371" s="43" t="s">
        <v>565</v>
      </c>
      <c r="B371" s="45" t="s">
        <v>257</v>
      </c>
      <c r="C371" s="84" t="s">
        <v>387</v>
      </c>
      <c r="D371" s="84" t="s">
        <v>311</v>
      </c>
      <c r="E371" s="45" t="s">
        <v>566</v>
      </c>
      <c r="F371" s="45"/>
      <c r="G371" s="120">
        <f>G372</f>
        <v>0</v>
      </c>
    </row>
    <row r="372" spans="1:7" ht="40.200000000000003" thickBot="1">
      <c r="A372" s="87" t="s">
        <v>114</v>
      </c>
      <c r="B372" s="45" t="s">
        <v>257</v>
      </c>
      <c r="C372" s="84" t="s">
        <v>387</v>
      </c>
      <c r="D372" s="84" t="s">
        <v>311</v>
      </c>
      <c r="E372" s="45" t="s">
        <v>567</v>
      </c>
      <c r="F372" s="45"/>
      <c r="G372" s="120">
        <f>G373</f>
        <v>0</v>
      </c>
    </row>
    <row r="373" spans="1:7" ht="15" thickBot="1">
      <c r="A373" s="43" t="s">
        <v>401</v>
      </c>
      <c r="B373" s="45" t="s">
        <v>257</v>
      </c>
      <c r="C373" s="84" t="s">
        <v>387</v>
      </c>
      <c r="D373" s="84" t="s">
        <v>311</v>
      </c>
      <c r="E373" s="45" t="s">
        <v>567</v>
      </c>
      <c r="F373" s="45" t="s">
        <v>415</v>
      </c>
      <c r="G373" s="120"/>
    </row>
    <row r="374" spans="1:7" ht="15" thickBot="1">
      <c r="A374" s="24" t="s">
        <v>265</v>
      </c>
      <c r="B374" s="122" t="s">
        <v>257</v>
      </c>
      <c r="C374" s="122" t="s">
        <v>388</v>
      </c>
      <c r="D374" s="84"/>
      <c r="E374" s="45"/>
      <c r="F374" s="45"/>
      <c r="G374" s="119">
        <f>G375</f>
        <v>0</v>
      </c>
    </row>
    <row r="375" spans="1:7" ht="15" thickBot="1">
      <c r="A375" s="24" t="s">
        <v>373</v>
      </c>
      <c r="B375" s="122" t="s">
        <v>257</v>
      </c>
      <c r="C375" s="122" t="s">
        <v>388</v>
      </c>
      <c r="D375" s="122" t="s">
        <v>392</v>
      </c>
      <c r="E375" s="45"/>
      <c r="F375" s="45"/>
      <c r="G375" s="119">
        <f>G376</f>
        <v>0</v>
      </c>
    </row>
    <row r="376" spans="1:7" ht="15" thickBot="1">
      <c r="A376" s="79" t="s">
        <v>179</v>
      </c>
      <c r="B376" s="122" t="s">
        <v>257</v>
      </c>
      <c r="C376" s="122" t="s">
        <v>388</v>
      </c>
      <c r="D376" s="122" t="s">
        <v>392</v>
      </c>
      <c r="E376" s="122" t="s">
        <v>226</v>
      </c>
      <c r="F376" s="45"/>
      <c r="G376" s="119">
        <f>G377</f>
        <v>0</v>
      </c>
    </row>
    <row r="377" spans="1:7" ht="15" thickBot="1">
      <c r="A377" s="43" t="s">
        <v>755</v>
      </c>
      <c r="B377" s="45" t="s">
        <v>257</v>
      </c>
      <c r="C377" s="45" t="s">
        <v>388</v>
      </c>
      <c r="D377" s="45" t="s">
        <v>392</v>
      </c>
      <c r="E377" s="45" t="s">
        <v>756</v>
      </c>
      <c r="F377" s="45"/>
      <c r="G377" s="120">
        <f>G378</f>
        <v>0</v>
      </c>
    </row>
    <row r="378" spans="1:7" ht="40.200000000000003" thickBot="1">
      <c r="A378" s="87" t="s">
        <v>114</v>
      </c>
      <c r="B378" s="45" t="s">
        <v>257</v>
      </c>
      <c r="C378" s="45" t="s">
        <v>388</v>
      </c>
      <c r="D378" s="45" t="s">
        <v>392</v>
      </c>
      <c r="E378" s="45" t="s">
        <v>757</v>
      </c>
      <c r="F378" s="45"/>
      <c r="G378" s="120">
        <f>G379</f>
        <v>0</v>
      </c>
    </row>
    <row r="379" spans="1:7" ht="29.4" customHeight="1" thickBot="1">
      <c r="A379" s="43" t="s">
        <v>758</v>
      </c>
      <c r="B379" s="45" t="s">
        <v>257</v>
      </c>
      <c r="C379" s="45" t="s">
        <v>388</v>
      </c>
      <c r="D379" s="45" t="s">
        <v>392</v>
      </c>
      <c r="E379" s="45" t="s">
        <v>757</v>
      </c>
      <c r="F379" s="45" t="s">
        <v>564</v>
      </c>
      <c r="G379" s="120"/>
    </row>
    <row r="380" spans="1:7" ht="15" thickBot="1">
      <c r="A380" s="95" t="s">
        <v>759</v>
      </c>
      <c r="B380" s="122" t="s">
        <v>257</v>
      </c>
      <c r="C380" s="122" t="s">
        <v>393</v>
      </c>
      <c r="D380" s="81"/>
      <c r="E380" s="122"/>
      <c r="F380" s="122"/>
      <c r="G380" s="119">
        <f>G381</f>
        <v>15663.7</v>
      </c>
    </row>
    <row r="381" spans="1:7" ht="27" thickBot="1">
      <c r="A381" s="95" t="s">
        <v>760</v>
      </c>
      <c r="B381" s="122" t="s">
        <v>257</v>
      </c>
      <c r="C381" s="122" t="s">
        <v>393</v>
      </c>
      <c r="D381" s="122" t="s">
        <v>388</v>
      </c>
      <c r="E381" s="122"/>
      <c r="F381" s="122"/>
      <c r="G381" s="119">
        <f>G396+G382</f>
        <v>15663.7</v>
      </c>
    </row>
    <row r="382" spans="1:7" ht="27" thickBot="1">
      <c r="A382" s="367" t="s">
        <v>901</v>
      </c>
      <c r="B382" s="159" t="s">
        <v>257</v>
      </c>
      <c r="C382" s="159" t="s">
        <v>393</v>
      </c>
      <c r="D382" s="159" t="s">
        <v>388</v>
      </c>
      <c r="E382" s="159" t="s">
        <v>783</v>
      </c>
      <c r="F382" s="159"/>
      <c r="G382" s="223">
        <f>G383+G386+G389</f>
        <v>15286</v>
      </c>
    </row>
    <row r="383" spans="1:7" ht="53.4" thickBot="1">
      <c r="A383" s="406" t="s">
        <v>782</v>
      </c>
      <c r="B383" s="122" t="s">
        <v>257</v>
      </c>
      <c r="C383" s="122" t="s">
        <v>393</v>
      </c>
      <c r="D383" s="122" t="s">
        <v>388</v>
      </c>
      <c r="E383" s="122" t="s">
        <v>784</v>
      </c>
      <c r="F383" s="122"/>
      <c r="G383" s="119">
        <f>G384</f>
        <v>0</v>
      </c>
    </row>
    <row r="384" spans="1:7" ht="40.200000000000003" thickBot="1">
      <c r="A384" s="407" t="s">
        <v>114</v>
      </c>
      <c r="B384" s="45" t="s">
        <v>257</v>
      </c>
      <c r="C384" s="45" t="s">
        <v>393</v>
      </c>
      <c r="D384" s="45" t="s">
        <v>388</v>
      </c>
      <c r="E384" s="45" t="s">
        <v>785</v>
      </c>
      <c r="F384" s="45"/>
      <c r="G384" s="120">
        <f>G385</f>
        <v>0</v>
      </c>
    </row>
    <row r="385" spans="1:11" ht="15" customHeight="1" thickBot="1">
      <c r="A385" s="407" t="s">
        <v>401</v>
      </c>
      <c r="B385" s="45" t="s">
        <v>257</v>
      </c>
      <c r="C385" s="45" t="s">
        <v>393</v>
      </c>
      <c r="D385" s="45" t="s">
        <v>388</v>
      </c>
      <c r="E385" s="45" t="s">
        <v>785</v>
      </c>
      <c r="F385" s="45" t="s">
        <v>415</v>
      </c>
      <c r="G385" s="120"/>
    </row>
    <row r="386" spans="1:11" ht="27" thickBot="1">
      <c r="A386" s="55" t="s">
        <v>804</v>
      </c>
      <c r="B386" s="122" t="s">
        <v>257</v>
      </c>
      <c r="C386" s="122" t="s">
        <v>393</v>
      </c>
      <c r="D386" s="122" t="s">
        <v>388</v>
      </c>
      <c r="E386" s="122" t="s">
        <v>801</v>
      </c>
      <c r="F386" s="45"/>
      <c r="G386" s="120">
        <f>G387</f>
        <v>0</v>
      </c>
    </row>
    <row r="387" spans="1:11" ht="40.200000000000003" thickBot="1">
      <c r="A387" s="403" t="s">
        <v>114</v>
      </c>
      <c r="B387" s="45" t="s">
        <v>257</v>
      </c>
      <c r="C387" s="45" t="s">
        <v>393</v>
      </c>
      <c r="D387" s="45" t="s">
        <v>388</v>
      </c>
      <c r="E387" s="45" t="s">
        <v>802</v>
      </c>
      <c r="F387" s="45"/>
      <c r="G387" s="120">
        <f>G388</f>
        <v>0</v>
      </c>
    </row>
    <row r="388" spans="1:11" ht="15" thickBot="1">
      <c r="A388" s="27" t="s">
        <v>401</v>
      </c>
      <c r="B388" s="45" t="s">
        <v>257</v>
      </c>
      <c r="C388" s="45" t="s">
        <v>393</v>
      </c>
      <c r="D388" s="45" t="s">
        <v>388</v>
      </c>
      <c r="E388" s="45" t="s">
        <v>802</v>
      </c>
      <c r="F388" s="45" t="s">
        <v>415</v>
      </c>
      <c r="G388" s="120">
        <v>0</v>
      </c>
    </row>
    <row r="389" spans="1:11" ht="30.6" customHeight="1" thickBot="1">
      <c r="A389" s="406" t="s">
        <v>857</v>
      </c>
      <c r="B389" s="122" t="s">
        <v>257</v>
      </c>
      <c r="C389" s="122" t="s">
        <v>393</v>
      </c>
      <c r="D389" s="122" t="s">
        <v>388</v>
      </c>
      <c r="E389" s="122" t="s">
        <v>871</v>
      </c>
      <c r="F389" s="45"/>
      <c r="G389" s="119">
        <f>G390+G392+G394</f>
        <v>15286</v>
      </c>
    </row>
    <row r="390" spans="1:11" ht="40.200000000000003" thickBot="1">
      <c r="A390" s="407" t="s">
        <v>114</v>
      </c>
      <c r="B390" s="45" t="s">
        <v>257</v>
      </c>
      <c r="C390" s="45" t="s">
        <v>393</v>
      </c>
      <c r="D390" s="45" t="s">
        <v>388</v>
      </c>
      <c r="E390" s="45" t="s">
        <v>872</v>
      </c>
      <c r="F390" s="45"/>
      <c r="G390" s="120">
        <f>G391</f>
        <v>286</v>
      </c>
    </row>
    <row r="391" spans="1:11" ht="17.399999999999999" customHeight="1" thickBot="1">
      <c r="A391" s="460" t="s">
        <v>401</v>
      </c>
      <c r="B391" s="45" t="s">
        <v>257</v>
      </c>
      <c r="C391" s="45" t="s">
        <v>393</v>
      </c>
      <c r="D391" s="45" t="s">
        <v>388</v>
      </c>
      <c r="E391" s="45" t="s">
        <v>872</v>
      </c>
      <c r="F391" s="45" t="s">
        <v>415</v>
      </c>
      <c r="G391" s="120">
        <v>286</v>
      </c>
    </row>
    <row r="392" spans="1:11" ht="45.6" customHeight="1" thickBot="1">
      <c r="A392" s="407" t="s">
        <v>1042</v>
      </c>
      <c r="B392" s="30" t="s">
        <v>257</v>
      </c>
      <c r="C392" s="45" t="s">
        <v>393</v>
      </c>
      <c r="D392" s="45" t="s">
        <v>388</v>
      </c>
      <c r="E392" s="45" t="s">
        <v>975</v>
      </c>
      <c r="F392" s="45"/>
      <c r="G392" s="120">
        <f>G393</f>
        <v>14250</v>
      </c>
    </row>
    <row r="393" spans="1:11" ht="17.399999999999999" customHeight="1" thickBot="1">
      <c r="A393" s="461" t="s">
        <v>401</v>
      </c>
      <c r="B393" s="30" t="s">
        <v>257</v>
      </c>
      <c r="C393" s="45" t="s">
        <v>393</v>
      </c>
      <c r="D393" s="45" t="s">
        <v>388</v>
      </c>
      <c r="E393" s="45" t="s">
        <v>975</v>
      </c>
      <c r="F393" s="45" t="s">
        <v>415</v>
      </c>
      <c r="G393" s="120">
        <v>14250</v>
      </c>
    </row>
    <row r="394" spans="1:11" ht="48.6" customHeight="1" thickBot="1">
      <c r="A394" s="407" t="s">
        <v>1043</v>
      </c>
      <c r="B394" s="30" t="s">
        <v>257</v>
      </c>
      <c r="C394" s="45" t="s">
        <v>393</v>
      </c>
      <c r="D394" s="45" t="s">
        <v>388</v>
      </c>
      <c r="E394" s="45" t="s">
        <v>975</v>
      </c>
      <c r="F394" s="45"/>
      <c r="G394" s="120">
        <f>G395</f>
        <v>750</v>
      </c>
      <c r="I394" s="18"/>
    </row>
    <row r="395" spans="1:11" ht="17.399999999999999" customHeight="1" thickBot="1">
      <c r="A395" s="461" t="s">
        <v>401</v>
      </c>
      <c r="B395" s="30" t="s">
        <v>257</v>
      </c>
      <c r="C395" s="45" t="s">
        <v>393</v>
      </c>
      <c r="D395" s="45" t="s">
        <v>388</v>
      </c>
      <c r="E395" s="45" t="s">
        <v>975</v>
      </c>
      <c r="F395" s="45" t="s">
        <v>415</v>
      </c>
      <c r="G395" s="120">
        <v>750</v>
      </c>
      <c r="J395" s="18"/>
    </row>
    <row r="396" spans="1:11" ht="27.6" thickBot="1">
      <c r="A396" s="89" t="s">
        <v>233</v>
      </c>
      <c r="B396" s="122" t="s">
        <v>257</v>
      </c>
      <c r="C396" s="81" t="s">
        <v>393</v>
      </c>
      <c r="D396" s="81" t="s">
        <v>388</v>
      </c>
      <c r="E396" s="122" t="s">
        <v>243</v>
      </c>
      <c r="F396" s="122"/>
      <c r="G396" s="119">
        <f>G397</f>
        <v>377.7</v>
      </c>
    </row>
    <row r="397" spans="1:11" ht="40.799999999999997" thickBot="1">
      <c r="A397" s="408" t="s">
        <v>237</v>
      </c>
      <c r="B397" s="45" t="s">
        <v>257</v>
      </c>
      <c r="C397" s="45" t="s">
        <v>393</v>
      </c>
      <c r="D397" s="45" t="s">
        <v>388</v>
      </c>
      <c r="E397" s="45" t="s">
        <v>761</v>
      </c>
      <c r="F397" s="122"/>
      <c r="G397" s="120">
        <f>G399+G398</f>
        <v>377.7</v>
      </c>
    </row>
    <row r="398" spans="1:11" ht="46.2" customHeight="1" thickBot="1">
      <c r="A398" s="460" t="s">
        <v>404</v>
      </c>
      <c r="B398" s="45" t="s">
        <v>257</v>
      </c>
      <c r="C398" s="45" t="s">
        <v>393</v>
      </c>
      <c r="D398" s="45" t="s">
        <v>388</v>
      </c>
      <c r="E398" s="45" t="s">
        <v>761</v>
      </c>
      <c r="F398" s="45" t="s">
        <v>313</v>
      </c>
      <c r="G398" s="120">
        <v>34.299999999999997</v>
      </c>
      <c r="I398" s="18"/>
      <c r="J398" s="18"/>
      <c r="K398" s="18"/>
    </row>
    <row r="399" spans="1:11" ht="15" thickBot="1">
      <c r="A399" s="460" t="s">
        <v>401</v>
      </c>
      <c r="B399" s="45" t="s">
        <v>257</v>
      </c>
      <c r="C399" s="45" t="s">
        <v>393</v>
      </c>
      <c r="D399" s="45" t="s">
        <v>388</v>
      </c>
      <c r="E399" s="45" t="s">
        <v>761</v>
      </c>
      <c r="F399" s="45" t="s">
        <v>415</v>
      </c>
      <c r="G399" s="120">
        <v>343.4</v>
      </c>
      <c r="I399" s="18"/>
    </row>
    <row r="400" spans="1:11" s="18" customFormat="1" ht="15" thickBot="1">
      <c r="A400" s="48" t="s">
        <v>376</v>
      </c>
      <c r="B400" s="134">
        <v>902</v>
      </c>
      <c r="C400" s="134" t="s">
        <v>389</v>
      </c>
      <c r="D400" s="134" t="s">
        <v>389</v>
      </c>
      <c r="E400" s="134"/>
      <c r="F400" s="134"/>
      <c r="G400" s="228">
        <f>G401+G412+G417</f>
        <v>0</v>
      </c>
      <c r="I400"/>
    </row>
    <row r="401" spans="1:7" ht="27" thickBot="1">
      <c r="A401" s="197" t="s">
        <v>902</v>
      </c>
      <c r="B401" s="198">
        <v>902</v>
      </c>
      <c r="C401" s="199" t="s">
        <v>389</v>
      </c>
      <c r="D401" s="199" t="s">
        <v>389</v>
      </c>
      <c r="E401" s="194" t="s">
        <v>141</v>
      </c>
      <c r="F401" s="194"/>
      <c r="G401" s="205">
        <f>G402+G408</f>
        <v>0</v>
      </c>
    </row>
    <row r="402" spans="1:7" ht="40.200000000000003" thickBot="1">
      <c r="A402" s="55" t="s">
        <v>683</v>
      </c>
      <c r="B402" s="37">
        <v>902</v>
      </c>
      <c r="C402" s="38" t="s">
        <v>389</v>
      </c>
      <c r="D402" s="38" t="s">
        <v>389</v>
      </c>
      <c r="E402" s="29" t="s">
        <v>142</v>
      </c>
      <c r="F402" s="30"/>
      <c r="G402" s="133">
        <f>G403+G406+G407</f>
        <v>0</v>
      </c>
    </row>
    <row r="403" spans="1:7" ht="40.200000000000003" thickBot="1">
      <c r="A403" s="390" t="s">
        <v>114</v>
      </c>
      <c r="B403" s="34">
        <v>902</v>
      </c>
      <c r="C403" s="71" t="s">
        <v>389</v>
      </c>
      <c r="D403" s="71" t="s">
        <v>389</v>
      </c>
      <c r="E403" s="30" t="s">
        <v>143</v>
      </c>
      <c r="F403" s="29" t="s">
        <v>292</v>
      </c>
      <c r="G403" s="137">
        <f>G404+G405</f>
        <v>0</v>
      </c>
    </row>
    <row r="404" spans="1:7" ht="15" thickBot="1">
      <c r="A404" s="27" t="s">
        <v>401</v>
      </c>
      <c r="B404" s="33">
        <v>902</v>
      </c>
      <c r="C404" s="30" t="s">
        <v>389</v>
      </c>
      <c r="D404" s="30" t="s">
        <v>389</v>
      </c>
      <c r="E404" s="30" t="s">
        <v>143</v>
      </c>
      <c r="F404" s="30" t="s">
        <v>415</v>
      </c>
      <c r="G404" s="137"/>
    </row>
    <row r="405" spans="1:7" ht="15" thickBot="1">
      <c r="A405" s="394" t="s">
        <v>402</v>
      </c>
      <c r="B405" s="33">
        <v>902</v>
      </c>
      <c r="C405" s="30" t="s">
        <v>389</v>
      </c>
      <c r="D405" s="30" t="s">
        <v>389</v>
      </c>
      <c r="E405" s="30" t="s">
        <v>143</v>
      </c>
      <c r="F405" s="30" t="s">
        <v>312</v>
      </c>
      <c r="G405" s="137"/>
    </row>
    <row r="406" spans="1:7" ht="25.2" thickBot="1">
      <c r="A406" s="395" t="s">
        <v>762</v>
      </c>
      <c r="B406" s="33">
        <v>902</v>
      </c>
      <c r="C406" s="30" t="s">
        <v>389</v>
      </c>
      <c r="D406" s="30" t="s">
        <v>389</v>
      </c>
      <c r="E406" s="30" t="s">
        <v>763</v>
      </c>
      <c r="F406" s="30" t="s">
        <v>764</v>
      </c>
      <c r="G406" s="137"/>
    </row>
    <row r="407" spans="1:7" ht="25.2" thickBot="1">
      <c r="A407" s="395" t="s">
        <v>765</v>
      </c>
      <c r="B407" s="33">
        <v>902</v>
      </c>
      <c r="C407" s="30" t="s">
        <v>389</v>
      </c>
      <c r="D407" s="30" t="s">
        <v>389</v>
      </c>
      <c r="E407" s="30" t="s">
        <v>763</v>
      </c>
      <c r="F407" s="30" t="s">
        <v>764</v>
      </c>
      <c r="G407" s="137"/>
    </row>
    <row r="408" spans="1:7" ht="40.200000000000003" thickBot="1">
      <c r="A408" s="79" t="s">
        <v>948</v>
      </c>
      <c r="B408" s="80">
        <v>902</v>
      </c>
      <c r="C408" s="38" t="s">
        <v>389</v>
      </c>
      <c r="D408" s="38" t="s">
        <v>389</v>
      </c>
      <c r="E408" s="29" t="s">
        <v>949</v>
      </c>
      <c r="F408" s="45"/>
      <c r="G408" s="119">
        <f>G409</f>
        <v>0</v>
      </c>
    </row>
    <row r="409" spans="1:7" ht="15" thickBot="1">
      <c r="A409" s="87" t="s">
        <v>277</v>
      </c>
      <c r="B409" s="83">
        <v>902</v>
      </c>
      <c r="C409" s="71" t="s">
        <v>389</v>
      </c>
      <c r="D409" s="71" t="s">
        <v>389</v>
      </c>
      <c r="E409" s="30" t="s">
        <v>950</v>
      </c>
      <c r="F409" s="45"/>
      <c r="G409" s="120">
        <f>G411+G410</f>
        <v>0</v>
      </c>
    </row>
    <row r="410" spans="1:7" ht="15" thickBot="1">
      <c r="A410" s="43" t="s">
        <v>401</v>
      </c>
      <c r="B410" s="44">
        <v>902</v>
      </c>
      <c r="C410" s="30" t="s">
        <v>389</v>
      </c>
      <c r="D410" s="30" t="s">
        <v>389</v>
      </c>
      <c r="E410" s="30" t="s">
        <v>950</v>
      </c>
      <c r="F410" s="45" t="s">
        <v>415</v>
      </c>
      <c r="G410" s="120">
        <v>0</v>
      </c>
    </row>
    <row r="411" spans="1:7" ht="15" thickBot="1">
      <c r="A411" s="453" t="s">
        <v>409</v>
      </c>
      <c r="B411" s="44">
        <v>902</v>
      </c>
      <c r="C411" s="30" t="s">
        <v>389</v>
      </c>
      <c r="D411" s="30" t="s">
        <v>389</v>
      </c>
      <c r="E411" s="30" t="s">
        <v>950</v>
      </c>
      <c r="F411" s="45" t="s">
        <v>241</v>
      </c>
      <c r="G411" s="120">
        <v>0</v>
      </c>
    </row>
    <row r="412" spans="1:7" ht="53.4" thickBot="1">
      <c r="A412" s="196" t="s">
        <v>927</v>
      </c>
      <c r="B412" s="198">
        <v>902</v>
      </c>
      <c r="C412" s="199" t="s">
        <v>389</v>
      </c>
      <c r="D412" s="199" t="s">
        <v>389</v>
      </c>
      <c r="E412" s="194" t="s">
        <v>471</v>
      </c>
      <c r="F412" s="194"/>
      <c r="G412" s="200">
        <f>G413</f>
        <v>0</v>
      </c>
    </row>
    <row r="413" spans="1:7" ht="93" thickBot="1">
      <c r="A413" s="79" t="s">
        <v>800</v>
      </c>
      <c r="B413" s="80">
        <v>902</v>
      </c>
      <c r="C413" s="81" t="s">
        <v>389</v>
      </c>
      <c r="D413" s="81" t="s">
        <v>389</v>
      </c>
      <c r="E413" s="122" t="s">
        <v>160</v>
      </c>
      <c r="F413" s="45"/>
      <c r="G413" s="120">
        <f>G414</f>
        <v>0</v>
      </c>
    </row>
    <row r="414" spans="1:7" ht="40.200000000000003" thickBot="1">
      <c r="A414" s="87" t="s">
        <v>114</v>
      </c>
      <c r="B414" s="83">
        <v>902</v>
      </c>
      <c r="C414" s="84" t="s">
        <v>389</v>
      </c>
      <c r="D414" s="84" t="s">
        <v>389</v>
      </c>
      <c r="E414" s="45" t="s">
        <v>161</v>
      </c>
      <c r="F414" s="45"/>
      <c r="G414" s="120">
        <f>G415+G416</f>
        <v>0</v>
      </c>
    </row>
    <row r="415" spans="1:7" ht="15" thickBot="1">
      <c r="A415" s="43" t="s">
        <v>401</v>
      </c>
      <c r="B415" s="44">
        <v>902</v>
      </c>
      <c r="C415" s="84" t="s">
        <v>389</v>
      </c>
      <c r="D415" s="84" t="s">
        <v>389</v>
      </c>
      <c r="E415" s="45" t="s">
        <v>161</v>
      </c>
      <c r="F415" s="45" t="s">
        <v>415</v>
      </c>
      <c r="G415" s="120"/>
    </row>
    <row r="416" spans="1:7" ht="15" thickBot="1">
      <c r="A416" s="172" t="s">
        <v>409</v>
      </c>
      <c r="B416" s="44">
        <v>902</v>
      </c>
      <c r="C416" s="84" t="s">
        <v>389</v>
      </c>
      <c r="D416" s="84" t="s">
        <v>389</v>
      </c>
      <c r="E416" s="45" t="s">
        <v>161</v>
      </c>
      <c r="F416" s="45" t="s">
        <v>241</v>
      </c>
      <c r="G416" s="120"/>
    </row>
    <row r="417" spans="1:9" ht="27" thickBot="1">
      <c r="A417" s="290" t="s">
        <v>903</v>
      </c>
      <c r="B417" s="209">
        <v>902</v>
      </c>
      <c r="C417" s="210" t="s">
        <v>389</v>
      </c>
      <c r="D417" s="210" t="s">
        <v>389</v>
      </c>
      <c r="E417" s="211" t="s">
        <v>515</v>
      </c>
      <c r="F417" s="211"/>
      <c r="G417" s="212">
        <f>G419</f>
        <v>0</v>
      </c>
    </row>
    <row r="418" spans="1:9" ht="40.200000000000003" thickBot="1">
      <c r="A418" s="79" t="s">
        <v>688</v>
      </c>
      <c r="B418" s="80">
        <v>902</v>
      </c>
      <c r="C418" s="81" t="s">
        <v>389</v>
      </c>
      <c r="D418" s="81" t="s">
        <v>389</v>
      </c>
      <c r="E418" s="122" t="s">
        <v>516</v>
      </c>
      <c r="F418" s="122"/>
      <c r="G418" s="119">
        <f>G419</f>
        <v>0</v>
      </c>
    </row>
    <row r="419" spans="1:9" ht="40.200000000000003" thickBot="1">
      <c r="A419" s="87" t="s">
        <v>114</v>
      </c>
      <c r="B419" s="83">
        <v>902</v>
      </c>
      <c r="C419" s="84" t="s">
        <v>389</v>
      </c>
      <c r="D419" s="84" t="s">
        <v>389</v>
      </c>
      <c r="E419" s="45" t="s">
        <v>517</v>
      </c>
      <c r="F419" s="45"/>
      <c r="G419" s="120">
        <f>G420</f>
        <v>0</v>
      </c>
    </row>
    <row r="420" spans="1:9" ht="15" thickBot="1">
      <c r="A420" s="43" t="s">
        <v>401</v>
      </c>
      <c r="B420" s="44">
        <v>902</v>
      </c>
      <c r="C420" s="84" t="s">
        <v>389</v>
      </c>
      <c r="D420" s="84" t="s">
        <v>389</v>
      </c>
      <c r="E420" s="45" t="s">
        <v>517</v>
      </c>
      <c r="F420" s="45" t="s">
        <v>415</v>
      </c>
      <c r="G420" s="120"/>
    </row>
    <row r="421" spans="1:9" ht="15" thickBot="1">
      <c r="A421" s="75" t="s">
        <v>407</v>
      </c>
      <c r="B421" s="76">
        <v>902</v>
      </c>
      <c r="C421" s="77" t="s">
        <v>391</v>
      </c>
      <c r="D421" s="77"/>
      <c r="E421" s="77"/>
      <c r="F421" s="77"/>
      <c r="G421" s="139">
        <f>G422</f>
        <v>0</v>
      </c>
    </row>
    <row r="422" spans="1:9" ht="15" thickBot="1">
      <c r="A422" s="39" t="s">
        <v>380</v>
      </c>
      <c r="B422" s="37">
        <v>902</v>
      </c>
      <c r="C422" s="38" t="s">
        <v>391</v>
      </c>
      <c r="D422" s="38" t="s">
        <v>391</v>
      </c>
      <c r="E422" s="38"/>
      <c r="F422" s="38"/>
      <c r="G422" s="131">
        <f>G423</f>
        <v>0</v>
      </c>
    </row>
    <row r="423" spans="1:9" ht="40.200000000000003" thickBot="1">
      <c r="A423" s="208" t="s">
        <v>904</v>
      </c>
      <c r="B423" s="209">
        <v>902</v>
      </c>
      <c r="C423" s="210" t="s">
        <v>391</v>
      </c>
      <c r="D423" s="210" t="s">
        <v>391</v>
      </c>
      <c r="E423" s="211" t="s">
        <v>144</v>
      </c>
      <c r="F423" s="211"/>
      <c r="G423" s="212">
        <f>G424</f>
        <v>0</v>
      </c>
    </row>
    <row r="424" spans="1:9" ht="40.200000000000003" thickBot="1">
      <c r="A424" s="55" t="s">
        <v>116</v>
      </c>
      <c r="B424" s="37">
        <v>902</v>
      </c>
      <c r="C424" s="38" t="s">
        <v>391</v>
      </c>
      <c r="D424" s="38" t="s">
        <v>391</v>
      </c>
      <c r="E424" s="29" t="s">
        <v>145</v>
      </c>
      <c r="F424" s="29"/>
      <c r="G424" s="119">
        <f>G425</f>
        <v>0</v>
      </c>
    </row>
    <row r="425" spans="1:9" ht="40.200000000000003" thickBot="1">
      <c r="A425" s="390" t="s">
        <v>114</v>
      </c>
      <c r="B425" s="34">
        <v>902</v>
      </c>
      <c r="C425" s="71" t="s">
        <v>391</v>
      </c>
      <c r="D425" s="71" t="s">
        <v>391</v>
      </c>
      <c r="E425" s="30" t="s">
        <v>146</v>
      </c>
      <c r="F425" s="29"/>
      <c r="G425" s="120">
        <f>G426</f>
        <v>0</v>
      </c>
    </row>
    <row r="426" spans="1:9" ht="15" thickBot="1">
      <c r="A426" s="172" t="s">
        <v>409</v>
      </c>
      <c r="B426" s="33">
        <v>902</v>
      </c>
      <c r="C426" s="30" t="s">
        <v>391</v>
      </c>
      <c r="D426" s="30" t="s">
        <v>391</v>
      </c>
      <c r="E426" s="30" t="s">
        <v>146</v>
      </c>
      <c r="F426" s="30" t="s">
        <v>241</v>
      </c>
      <c r="G426" s="120"/>
    </row>
    <row r="427" spans="1:9" ht="15" thickBot="1">
      <c r="A427" s="78" t="s">
        <v>408</v>
      </c>
      <c r="B427" s="76">
        <v>902</v>
      </c>
      <c r="C427" s="77" t="s">
        <v>255</v>
      </c>
      <c r="D427" s="77"/>
      <c r="E427" s="77"/>
      <c r="F427" s="77"/>
      <c r="G427" s="139">
        <f>G428+G432</f>
        <v>4309.1000000000004</v>
      </c>
    </row>
    <row r="428" spans="1:9" ht="15" thickBot="1">
      <c r="A428" s="7" t="s">
        <v>381</v>
      </c>
      <c r="B428" s="37">
        <v>902</v>
      </c>
      <c r="C428" s="38" t="s">
        <v>255</v>
      </c>
      <c r="D428" s="38" t="s">
        <v>385</v>
      </c>
      <c r="E428" s="38"/>
      <c r="F428" s="38"/>
      <c r="G428" s="131">
        <f>G429</f>
        <v>2800</v>
      </c>
      <c r="I428" s="18"/>
    </row>
    <row r="429" spans="1:9" s="18" customFormat="1" ht="15" thickBot="1">
      <c r="A429" s="55" t="s">
        <v>179</v>
      </c>
      <c r="B429" s="29" t="s">
        <v>257</v>
      </c>
      <c r="C429" s="29" t="s">
        <v>255</v>
      </c>
      <c r="D429" s="29" t="s">
        <v>385</v>
      </c>
      <c r="E429" s="29" t="s">
        <v>226</v>
      </c>
      <c r="F429" s="29"/>
      <c r="G429" s="119">
        <f>G430</f>
        <v>2800</v>
      </c>
    </row>
    <row r="430" spans="1:9" s="18" customFormat="1" ht="40.200000000000003" thickBot="1">
      <c r="A430" s="67" t="s">
        <v>180</v>
      </c>
      <c r="B430" s="30" t="s">
        <v>257</v>
      </c>
      <c r="C430" s="30" t="s">
        <v>255</v>
      </c>
      <c r="D430" s="30" t="s">
        <v>385</v>
      </c>
      <c r="E430" s="30" t="s">
        <v>227</v>
      </c>
      <c r="F430" s="30"/>
      <c r="G430" s="120">
        <f>G431</f>
        <v>2800</v>
      </c>
    </row>
    <row r="431" spans="1:9" s="18" customFormat="1" ht="15" thickBot="1">
      <c r="A431" s="172" t="s">
        <v>409</v>
      </c>
      <c r="B431" s="30" t="s">
        <v>257</v>
      </c>
      <c r="C431" s="30" t="s">
        <v>255</v>
      </c>
      <c r="D431" s="30" t="s">
        <v>385</v>
      </c>
      <c r="E431" s="30" t="s">
        <v>227</v>
      </c>
      <c r="F431" s="30" t="s">
        <v>241</v>
      </c>
      <c r="G431" s="120">
        <v>2800</v>
      </c>
      <c r="I431"/>
    </row>
    <row r="432" spans="1:9" ht="15" thickBot="1">
      <c r="A432" s="7" t="s">
        <v>382</v>
      </c>
      <c r="B432" s="37">
        <v>902</v>
      </c>
      <c r="C432" s="38" t="s">
        <v>255</v>
      </c>
      <c r="D432" s="38" t="s">
        <v>393</v>
      </c>
      <c r="E432" s="38"/>
      <c r="F432" s="38"/>
      <c r="G432" s="131">
        <f>G440+G433</f>
        <v>1509.1</v>
      </c>
    </row>
    <row r="433" spans="1:7" ht="27" thickBot="1">
      <c r="A433" s="214" t="s">
        <v>905</v>
      </c>
      <c r="B433" s="209">
        <v>902</v>
      </c>
      <c r="C433" s="210" t="s">
        <v>255</v>
      </c>
      <c r="D433" s="210" t="s">
        <v>393</v>
      </c>
      <c r="E433" s="211" t="s">
        <v>159</v>
      </c>
      <c r="F433" s="211"/>
      <c r="G433" s="212">
        <f>G435+G437</f>
        <v>0</v>
      </c>
    </row>
    <row r="434" spans="1:7" ht="34.799999999999997" thickBot="1">
      <c r="A434" s="88" t="s">
        <v>686</v>
      </c>
      <c r="B434" s="80">
        <v>902</v>
      </c>
      <c r="C434" s="81" t="s">
        <v>255</v>
      </c>
      <c r="D434" s="81" t="s">
        <v>393</v>
      </c>
      <c r="E434" s="122" t="s">
        <v>524</v>
      </c>
      <c r="F434" s="122"/>
      <c r="G434" s="119">
        <f>G435</f>
        <v>0</v>
      </c>
    </row>
    <row r="435" spans="1:7" ht="40.200000000000003" thickBot="1">
      <c r="A435" s="87" t="s">
        <v>114</v>
      </c>
      <c r="B435" s="83">
        <v>902</v>
      </c>
      <c r="C435" s="84" t="s">
        <v>255</v>
      </c>
      <c r="D435" s="84" t="s">
        <v>393</v>
      </c>
      <c r="E435" s="45" t="s">
        <v>502</v>
      </c>
      <c r="F435" s="45"/>
      <c r="G435" s="120">
        <f>G436</f>
        <v>0</v>
      </c>
    </row>
    <row r="436" spans="1:7" ht="15" thickBot="1">
      <c r="A436" s="43" t="s">
        <v>401</v>
      </c>
      <c r="B436" s="44">
        <v>902</v>
      </c>
      <c r="C436" s="45" t="s">
        <v>255</v>
      </c>
      <c r="D436" s="45" t="s">
        <v>393</v>
      </c>
      <c r="E436" s="45" t="s">
        <v>502</v>
      </c>
      <c r="F436" s="45" t="s">
        <v>415</v>
      </c>
      <c r="G436" s="120"/>
    </row>
    <row r="437" spans="1:7" ht="34.799999999999997" thickBot="1">
      <c r="A437" s="88" t="s">
        <v>687</v>
      </c>
      <c r="B437" s="80">
        <v>902</v>
      </c>
      <c r="C437" s="81" t="s">
        <v>255</v>
      </c>
      <c r="D437" s="81" t="s">
        <v>393</v>
      </c>
      <c r="E437" s="122" t="s">
        <v>504</v>
      </c>
      <c r="F437" s="45"/>
      <c r="G437" s="120">
        <f>G438</f>
        <v>0</v>
      </c>
    </row>
    <row r="438" spans="1:7" ht="40.200000000000003" thickBot="1">
      <c r="A438" s="87" t="s">
        <v>114</v>
      </c>
      <c r="B438" s="83">
        <v>902</v>
      </c>
      <c r="C438" s="84" t="s">
        <v>255</v>
      </c>
      <c r="D438" s="84" t="s">
        <v>393</v>
      </c>
      <c r="E438" s="45" t="s">
        <v>505</v>
      </c>
      <c r="F438" s="45"/>
      <c r="G438" s="120">
        <f>G439</f>
        <v>0</v>
      </c>
    </row>
    <row r="439" spans="1:7" ht="15" thickBot="1">
      <c r="A439" s="43" t="s">
        <v>401</v>
      </c>
      <c r="B439" s="44">
        <v>902</v>
      </c>
      <c r="C439" s="45" t="s">
        <v>255</v>
      </c>
      <c r="D439" s="45" t="s">
        <v>393</v>
      </c>
      <c r="E439" s="45" t="s">
        <v>505</v>
      </c>
      <c r="F439" s="45" t="s">
        <v>415</v>
      </c>
      <c r="G439" s="120"/>
    </row>
    <row r="440" spans="1:7" ht="27.6" thickBot="1">
      <c r="A440" s="89" t="s">
        <v>233</v>
      </c>
      <c r="B440" s="122" t="s">
        <v>257</v>
      </c>
      <c r="C440" s="81" t="s">
        <v>255</v>
      </c>
      <c r="D440" s="81" t="s">
        <v>393</v>
      </c>
      <c r="E440" s="122" t="s">
        <v>243</v>
      </c>
      <c r="F440" s="81"/>
      <c r="G440" s="119">
        <f>G441</f>
        <v>1509.1</v>
      </c>
    </row>
    <row r="441" spans="1:7" ht="54" thickBot="1">
      <c r="A441" s="56" t="s">
        <v>236</v>
      </c>
      <c r="B441" s="30" t="s">
        <v>257</v>
      </c>
      <c r="C441" s="30" t="s">
        <v>255</v>
      </c>
      <c r="D441" s="71" t="s">
        <v>393</v>
      </c>
      <c r="E441" s="30" t="s">
        <v>245</v>
      </c>
      <c r="F441" s="29"/>
      <c r="G441" s="119">
        <f>G442+G443</f>
        <v>1509.1</v>
      </c>
    </row>
    <row r="442" spans="1:7" ht="36.6" thickBot="1">
      <c r="A442" s="464" t="s">
        <v>404</v>
      </c>
      <c r="B442" s="30" t="s">
        <v>257</v>
      </c>
      <c r="C442" s="30" t="s">
        <v>255</v>
      </c>
      <c r="D442" s="71" t="s">
        <v>393</v>
      </c>
      <c r="E442" s="30" t="s">
        <v>245</v>
      </c>
      <c r="F442" s="30" t="s">
        <v>313</v>
      </c>
      <c r="G442" s="120">
        <v>1429.1</v>
      </c>
    </row>
    <row r="443" spans="1:7" ht="15" thickBot="1">
      <c r="A443" s="461" t="s">
        <v>401</v>
      </c>
      <c r="B443" s="30" t="s">
        <v>257</v>
      </c>
      <c r="C443" s="30" t="s">
        <v>255</v>
      </c>
      <c r="D443" s="71" t="s">
        <v>393</v>
      </c>
      <c r="E443" s="30" t="s">
        <v>245</v>
      </c>
      <c r="F443" s="30" t="s">
        <v>415</v>
      </c>
      <c r="G443" s="120">
        <v>80</v>
      </c>
    </row>
    <row r="444" spans="1:7" ht="15" thickBot="1">
      <c r="A444" s="78" t="s">
        <v>410</v>
      </c>
      <c r="B444" s="76">
        <v>902</v>
      </c>
      <c r="C444" s="77" t="s">
        <v>293</v>
      </c>
      <c r="D444" s="77"/>
      <c r="E444" s="77"/>
      <c r="F444" s="77"/>
      <c r="G444" s="139">
        <f>G445</f>
        <v>0</v>
      </c>
    </row>
    <row r="445" spans="1:7" ht="15" thickBot="1">
      <c r="A445" s="7" t="s">
        <v>383</v>
      </c>
      <c r="B445" s="37">
        <v>902</v>
      </c>
      <c r="C445" s="38" t="s">
        <v>293</v>
      </c>
      <c r="D445" s="38" t="s">
        <v>385</v>
      </c>
      <c r="E445" s="38"/>
      <c r="F445" s="38"/>
      <c r="G445" s="131">
        <f>G446</f>
        <v>0</v>
      </c>
    </row>
    <row r="446" spans="1:7" ht="27" thickBot="1">
      <c r="A446" s="208" t="s">
        <v>906</v>
      </c>
      <c r="B446" s="209">
        <v>902</v>
      </c>
      <c r="C446" s="210" t="s">
        <v>293</v>
      </c>
      <c r="D446" s="210" t="s">
        <v>385</v>
      </c>
      <c r="E446" s="211" t="s">
        <v>147</v>
      </c>
      <c r="F446" s="211"/>
      <c r="G446" s="212">
        <f>G447+G455</f>
        <v>0</v>
      </c>
    </row>
    <row r="447" spans="1:7" ht="27" thickBot="1">
      <c r="A447" s="55" t="s">
        <v>117</v>
      </c>
      <c r="B447" s="37">
        <v>902</v>
      </c>
      <c r="C447" s="38" t="s">
        <v>293</v>
      </c>
      <c r="D447" s="38" t="s">
        <v>385</v>
      </c>
      <c r="E447" s="29" t="s">
        <v>148</v>
      </c>
      <c r="F447" s="30"/>
      <c r="G447" s="119">
        <f>G453+G448+G451</f>
        <v>0</v>
      </c>
    </row>
    <row r="448" spans="1:7" ht="27" thickBot="1">
      <c r="A448" s="390" t="s">
        <v>118</v>
      </c>
      <c r="B448" s="34">
        <v>902</v>
      </c>
      <c r="C448" s="71" t="s">
        <v>293</v>
      </c>
      <c r="D448" s="71" t="s">
        <v>385</v>
      </c>
      <c r="E448" s="30" t="s">
        <v>149</v>
      </c>
      <c r="F448" s="30"/>
      <c r="G448" s="120">
        <f>G450+G449</f>
        <v>0</v>
      </c>
    </row>
    <row r="449" spans="1:7" ht="40.200000000000003" thickBot="1">
      <c r="A449" s="390" t="s">
        <v>404</v>
      </c>
      <c r="B449" s="34">
        <v>902</v>
      </c>
      <c r="C449" s="71" t="s">
        <v>293</v>
      </c>
      <c r="D449" s="71" t="s">
        <v>385</v>
      </c>
      <c r="E449" s="30" t="s">
        <v>149</v>
      </c>
      <c r="F449" s="30" t="s">
        <v>313</v>
      </c>
      <c r="G449" s="120"/>
    </row>
    <row r="450" spans="1:7" ht="15" thickBot="1">
      <c r="A450" s="27" t="s">
        <v>401</v>
      </c>
      <c r="B450" s="33">
        <v>902</v>
      </c>
      <c r="C450" s="30" t="s">
        <v>293</v>
      </c>
      <c r="D450" s="30" t="s">
        <v>385</v>
      </c>
      <c r="E450" s="30" t="s">
        <v>149</v>
      </c>
      <c r="F450" s="30" t="s">
        <v>415</v>
      </c>
      <c r="G450" s="120"/>
    </row>
    <row r="451" spans="1:7" ht="53.4" thickBot="1">
      <c r="A451" s="28" t="s">
        <v>684</v>
      </c>
      <c r="B451" s="34">
        <v>902</v>
      </c>
      <c r="C451" s="71" t="s">
        <v>293</v>
      </c>
      <c r="D451" s="71" t="s">
        <v>385</v>
      </c>
      <c r="E451" s="30" t="s">
        <v>416</v>
      </c>
      <c r="F451" s="30"/>
      <c r="G451" s="120">
        <f>G452</f>
        <v>0</v>
      </c>
    </row>
    <row r="452" spans="1:7" ht="15" thickBot="1">
      <c r="A452" s="27" t="s">
        <v>401</v>
      </c>
      <c r="B452" s="33">
        <v>902</v>
      </c>
      <c r="C452" s="30" t="s">
        <v>293</v>
      </c>
      <c r="D452" s="30" t="s">
        <v>385</v>
      </c>
      <c r="E452" s="30" t="s">
        <v>416</v>
      </c>
      <c r="F452" s="30" t="s">
        <v>415</v>
      </c>
      <c r="G452" s="120"/>
    </row>
    <row r="453" spans="1:7" ht="66.599999999999994" thickBot="1">
      <c r="A453" s="28" t="s">
        <v>685</v>
      </c>
      <c r="B453" s="34">
        <v>902</v>
      </c>
      <c r="C453" s="71" t="s">
        <v>293</v>
      </c>
      <c r="D453" s="71" t="s">
        <v>385</v>
      </c>
      <c r="E453" s="30" t="s">
        <v>416</v>
      </c>
      <c r="F453" s="30"/>
      <c r="G453" s="120">
        <f>G454</f>
        <v>0</v>
      </c>
    </row>
    <row r="454" spans="1:7" ht="15" thickBot="1">
      <c r="A454" s="27" t="s">
        <v>401</v>
      </c>
      <c r="B454" s="33">
        <v>902</v>
      </c>
      <c r="C454" s="30" t="s">
        <v>293</v>
      </c>
      <c r="D454" s="30" t="s">
        <v>385</v>
      </c>
      <c r="E454" s="30" t="s">
        <v>416</v>
      </c>
      <c r="F454" s="30" t="s">
        <v>415</v>
      </c>
      <c r="G454" s="120"/>
    </row>
    <row r="455" spans="1:7" ht="27" thickBot="1">
      <c r="A455" s="55" t="s">
        <v>469</v>
      </c>
      <c r="B455" s="37">
        <v>902</v>
      </c>
      <c r="C455" s="38" t="s">
        <v>293</v>
      </c>
      <c r="D455" s="38" t="s">
        <v>385</v>
      </c>
      <c r="E455" s="29" t="s">
        <v>150</v>
      </c>
      <c r="F455" s="29"/>
      <c r="G455" s="119">
        <f>G456+G458</f>
        <v>0</v>
      </c>
    </row>
    <row r="456" spans="1:7" ht="27" thickBot="1">
      <c r="A456" s="390" t="s">
        <v>119</v>
      </c>
      <c r="B456" s="34">
        <v>902</v>
      </c>
      <c r="C456" s="71" t="s">
        <v>293</v>
      </c>
      <c r="D456" s="71" t="s">
        <v>385</v>
      </c>
      <c r="E456" s="30" t="s">
        <v>151</v>
      </c>
      <c r="F456" s="29"/>
      <c r="G456" s="120">
        <f>G457</f>
        <v>0</v>
      </c>
    </row>
    <row r="457" spans="1:7" ht="15" thickBot="1">
      <c r="A457" s="27" t="s">
        <v>401</v>
      </c>
      <c r="B457" s="33">
        <v>902</v>
      </c>
      <c r="C457" s="30" t="s">
        <v>293</v>
      </c>
      <c r="D457" s="30" t="s">
        <v>385</v>
      </c>
      <c r="E457" s="30" t="s">
        <v>151</v>
      </c>
      <c r="F457" s="30" t="s">
        <v>415</v>
      </c>
      <c r="G457" s="120"/>
    </row>
    <row r="458" spans="1:7" ht="27" thickBot="1">
      <c r="A458" s="28" t="s">
        <v>496</v>
      </c>
      <c r="B458" s="33">
        <v>902</v>
      </c>
      <c r="C458" s="30" t="s">
        <v>293</v>
      </c>
      <c r="D458" s="30" t="s">
        <v>385</v>
      </c>
      <c r="E458" s="30" t="s">
        <v>151</v>
      </c>
      <c r="F458" s="30"/>
      <c r="G458" s="120">
        <f>G459</f>
        <v>0</v>
      </c>
    </row>
    <row r="459" spans="1:7" ht="15" thickBot="1">
      <c r="A459" s="157" t="s">
        <v>401</v>
      </c>
      <c r="B459" s="236">
        <v>902</v>
      </c>
      <c r="C459" s="235" t="s">
        <v>293</v>
      </c>
      <c r="D459" s="235" t="s">
        <v>385</v>
      </c>
      <c r="E459" s="235" t="s">
        <v>151</v>
      </c>
      <c r="F459" s="235" t="s">
        <v>415</v>
      </c>
      <c r="G459" s="241"/>
    </row>
    <row r="460" spans="1:7" ht="87.6" thickBot="1">
      <c r="A460" s="326" t="s">
        <v>547</v>
      </c>
      <c r="B460" s="327">
        <v>903</v>
      </c>
      <c r="C460" s="337"/>
      <c r="D460" s="338"/>
      <c r="E460" s="339" t="s">
        <v>292</v>
      </c>
      <c r="F460" s="340" t="s">
        <v>292</v>
      </c>
      <c r="G460" s="332">
        <f>G461</f>
        <v>15189.4</v>
      </c>
    </row>
    <row r="461" spans="1:7" ht="15" thickBot="1">
      <c r="A461" s="25" t="s">
        <v>406</v>
      </c>
      <c r="B461" s="80">
        <v>903</v>
      </c>
      <c r="C461" s="81" t="s">
        <v>389</v>
      </c>
      <c r="D461" s="81"/>
      <c r="E461" s="38"/>
      <c r="F461" s="37"/>
      <c r="G461" s="131">
        <f>G462</f>
        <v>15189.4</v>
      </c>
    </row>
    <row r="462" spans="1:7" ht="15" thickBot="1">
      <c r="A462" s="25" t="s">
        <v>162</v>
      </c>
      <c r="B462" s="80">
        <v>903</v>
      </c>
      <c r="C462" s="81" t="s">
        <v>389</v>
      </c>
      <c r="D462" s="81" t="s">
        <v>386</v>
      </c>
      <c r="E462" s="38"/>
      <c r="F462" s="37"/>
      <c r="G462" s="131">
        <f>G463</f>
        <v>15189.4</v>
      </c>
    </row>
    <row r="463" spans="1:7" ht="40.200000000000003" thickBot="1">
      <c r="A463" s="55" t="s">
        <v>907</v>
      </c>
      <c r="B463" s="37">
        <v>903</v>
      </c>
      <c r="C463" s="38" t="s">
        <v>389</v>
      </c>
      <c r="D463" s="38" t="s">
        <v>386</v>
      </c>
      <c r="E463" s="29" t="s">
        <v>67</v>
      </c>
      <c r="F463" s="37"/>
      <c r="G463" s="131">
        <f>G464+G483+G489+G480</f>
        <v>15189.4</v>
      </c>
    </row>
    <row r="464" spans="1:7" ht="40.799999999999997" thickBot="1">
      <c r="A464" s="299" t="s">
        <v>908</v>
      </c>
      <c r="B464" s="209">
        <v>903</v>
      </c>
      <c r="C464" s="210" t="s">
        <v>389</v>
      </c>
      <c r="D464" s="210" t="s">
        <v>386</v>
      </c>
      <c r="E464" s="211" t="s">
        <v>89</v>
      </c>
      <c r="F464" s="291"/>
      <c r="G464" s="212">
        <f>G465</f>
        <v>15189.4</v>
      </c>
    </row>
    <row r="465" spans="1:7" ht="93.6" thickBot="1">
      <c r="A465" s="57" t="s">
        <v>672</v>
      </c>
      <c r="B465" s="37">
        <v>903</v>
      </c>
      <c r="C465" s="38" t="s">
        <v>389</v>
      </c>
      <c r="D465" s="38" t="s">
        <v>386</v>
      </c>
      <c r="E465" s="29" t="s">
        <v>90</v>
      </c>
      <c r="F465" s="29"/>
      <c r="G465" s="119">
        <f>G466+G470+G473+G476+G478</f>
        <v>15189.4</v>
      </c>
    </row>
    <row r="466" spans="1:7" ht="15" thickBot="1">
      <c r="A466" s="52" t="s">
        <v>413</v>
      </c>
      <c r="B466" s="140">
        <v>903</v>
      </c>
      <c r="C466" s="126" t="s">
        <v>389</v>
      </c>
      <c r="D466" s="126" t="s">
        <v>386</v>
      </c>
      <c r="E466" s="30" t="s">
        <v>91</v>
      </c>
      <c r="F466" s="30"/>
      <c r="G466" s="120">
        <f>G467+G469</f>
        <v>13932.3</v>
      </c>
    </row>
    <row r="467" spans="1:7" ht="37.200000000000003" thickBot="1">
      <c r="A467" s="5" t="s">
        <v>404</v>
      </c>
      <c r="B467" s="33">
        <v>903</v>
      </c>
      <c r="C467" s="30" t="s">
        <v>389</v>
      </c>
      <c r="D467" s="30" t="s">
        <v>386</v>
      </c>
      <c r="E467" s="30" t="s">
        <v>91</v>
      </c>
      <c r="F467" s="30" t="s">
        <v>313</v>
      </c>
      <c r="G467" s="120">
        <v>13932.3</v>
      </c>
    </row>
    <row r="468" spans="1:7" ht="24.6" thickBot="1">
      <c r="A468" s="27" t="s">
        <v>498</v>
      </c>
      <c r="B468" s="33">
        <v>903</v>
      </c>
      <c r="C468" s="30" t="s">
        <v>389</v>
      </c>
      <c r="D468" s="30" t="s">
        <v>386</v>
      </c>
      <c r="E468" s="30" t="s">
        <v>497</v>
      </c>
      <c r="F468" s="30"/>
      <c r="G468" s="120">
        <f>G469</f>
        <v>0</v>
      </c>
    </row>
    <row r="469" spans="1:7" ht="37.200000000000003" thickBot="1">
      <c r="A469" s="47" t="s">
        <v>404</v>
      </c>
      <c r="B469" s="33">
        <v>903</v>
      </c>
      <c r="C469" s="30" t="s">
        <v>389</v>
      </c>
      <c r="D469" s="30" t="s">
        <v>386</v>
      </c>
      <c r="E469" s="30" t="s">
        <v>497</v>
      </c>
      <c r="F469" s="30" t="s">
        <v>313</v>
      </c>
      <c r="G469" s="120">
        <v>0</v>
      </c>
    </row>
    <row r="470" spans="1:7" ht="27" thickBot="1">
      <c r="A470" s="390" t="s">
        <v>414</v>
      </c>
      <c r="B470" s="34">
        <v>903</v>
      </c>
      <c r="C470" s="71" t="s">
        <v>389</v>
      </c>
      <c r="D470" s="126" t="s">
        <v>386</v>
      </c>
      <c r="E470" s="30" t="s">
        <v>92</v>
      </c>
      <c r="F470" s="30"/>
      <c r="G470" s="120">
        <f>G471+G472</f>
        <v>1257.0999999999999</v>
      </c>
    </row>
    <row r="471" spans="1:7" ht="15" thickBot="1">
      <c r="A471" s="27" t="s">
        <v>401</v>
      </c>
      <c r="B471" s="33">
        <v>903</v>
      </c>
      <c r="C471" s="30" t="s">
        <v>389</v>
      </c>
      <c r="D471" s="30" t="s">
        <v>386</v>
      </c>
      <c r="E471" s="30" t="s">
        <v>92</v>
      </c>
      <c r="F471" s="30" t="s">
        <v>415</v>
      </c>
      <c r="G471" s="120">
        <v>1257.0999999999999</v>
      </c>
    </row>
    <row r="472" spans="1:7" ht="15" thickBot="1">
      <c r="A472" s="169" t="s">
        <v>402</v>
      </c>
      <c r="B472" s="33">
        <v>903</v>
      </c>
      <c r="C472" s="30" t="s">
        <v>389</v>
      </c>
      <c r="D472" s="126" t="s">
        <v>386</v>
      </c>
      <c r="E472" s="30" t="s">
        <v>92</v>
      </c>
      <c r="F472" s="30" t="s">
        <v>312</v>
      </c>
      <c r="G472" s="120"/>
    </row>
    <row r="473" spans="1:7" ht="27" thickBot="1">
      <c r="A473" s="390" t="s">
        <v>0</v>
      </c>
      <c r="B473" s="34">
        <v>903</v>
      </c>
      <c r="C473" s="71" t="s">
        <v>389</v>
      </c>
      <c r="D473" s="30" t="s">
        <v>386</v>
      </c>
      <c r="E473" s="30" t="s">
        <v>93</v>
      </c>
      <c r="F473" s="30"/>
      <c r="G473" s="120">
        <f>G475+G474</f>
        <v>0</v>
      </c>
    </row>
    <row r="474" spans="1:7" ht="37.200000000000003" thickBot="1">
      <c r="A474" s="5" t="s">
        <v>404</v>
      </c>
      <c r="B474" s="33">
        <v>903</v>
      </c>
      <c r="C474" s="30" t="s">
        <v>389</v>
      </c>
      <c r="D474" s="126" t="s">
        <v>386</v>
      </c>
      <c r="E474" s="30" t="s">
        <v>93</v>
      </c>
      <c r="F474" s="30" t="s">
        <v>313</v>
      </c>
      <c r="G474" s="120">
        <v>0</v>
      </c>
    </row>
    <row r="475" spans="1:7" ht="15" thickBot="1">
      <c r="A475" s="27" t="s">
        <v>401</v>
      </c>
      <c r="B475" s="33">
        <v>903</v>
      </c>
      <c r="C475" s="30" t="s">
        <v>389</v>
      </c>
      <c r="D475" s="30" t="s">
        <v>386</v>
      </c>
      <c r="E475" s="30" t="s">
        <v>93</v>
      </c>
      <c r="F475" s="45" t="s">
        <v>415</v>
      </c>
      <c r="G475" s="120"/>
    </row>
    <row r="476" spans="1:7" ht="27" thickBot="1">
      <c r="A476" s="53" t="s">
        <v>2</v>
      </c>
      <c r="B476" s="34">
        <v>903</v>
      </c>
      <c r="C476" s="71" t="s">
        <v>389</v>
      </c>
      <c r="D476" s="126" t="s">
        <v>386</v>
      </c>
      <c r="E476" s="30" t="s">
        <v>94</v>
      </c>
      <c r="F476" s="30"/>
      <c r="G476" s="120">
        <f>G477</f>
        <v>0</v>
      </c>
    </row>
    <row r="477" spans="1:7" ht="15" thickBot="1">
      <c r="A477" s="27" t="s">
        <v>401</v>
      </c>
      <c r="B477" s="33">
        <v>903</v>
      </c>
      <c r="C477" s="30" t="s">
        <v>389</v>
      </c>
      <c r="D477" s="30" t="s">
        <v>386</v>
      </c>
      <c r="E477" s="30" t="s">
        <v>94</v>
      </c>
      <c r="F477" s="30" t="s">
        <v>415</v>
      </c>
      <c r="G477" s="120"/>
    </row>
    <row r="478" spans="1:7" ht="40.200000000000003" thickBot="1">
      <c r="A478" s="53" t="s">
        <v>661</v>
      </c>
      <c r="B478" s="34">
        <v>903</v>
      </c>
      <c r="C478" s="71" t="s">
        <v>389</v>
      </c>
      <c r="D478" s="126" t="s">
        <v>386</v>
      </c>
      <c r="E478" s="30" t="s">
        <v>608</v>
      </c>
      <c r="F478" s="30"/>
      <c r="G478" s="120">
        <f>G479</f>
        <v>0</v>
      </c>
    </row>
    <row r="479" spans="1:7" ht="15" thickBot="1">
      <c r="A479" s="27" t="s">
        <v>401</v>
      </c>
      <c r="B479" s="33">
        <v>903</v>
      </c>
      <c r="C479" s="30" t="s">
        <v>389</v>
      </c>
      <c r="D479" s="30" t="s">
        <v>386</v>
      </c>
      <c r="E479" s="30" t="s">
        <v>608</v>
      </c>
      <c r="F479" s="30" t="s">
        <v>415</v>
      </c>
      <c r="G479" s="120"/>
    </row>
    <row r="480" spans="1:7" ht="27" thickBot="1">
      <c r="A480" s="59" t="s">
        <v>737</v>
      </c>
      <c r="B480" s="37">
        <v>903</v>
      </c>
      <c r="C480" s="38" t="s">
        <v>389</v>
      </c>
      <c r="D480" s="38" t="s">
        <v>386</v>
      </c>
      <c r="E480" s="29" t="s">
        <v>738</v>
      </c>
      <c r="F480" s="30"/>
      <c r="G480" s="119">
        <f>G481</f>
        <v>0</v>
      </c>
    </row>
    <row r="481" spans="1:7" ht="15" thickBot="1">
      <c r="A481" s="27" t="s">
        <v>740</v>
      </c>
      <c r="B481" s="33">
        <v>903</v>
      </c>
      <c r="C481" s="30" t="s">
        <v>389</v>
      </c>
      <c r="D481" s="30" t="s">
        <v>386</v>
      </c>
      <c r="E481" s="30" t="s">
        <v>739</v>
      </c>
      <c r="F481" s="30"/>
      <c r="G481" s="120">
        <f>G482</f>
        <v>0</v>
      </c>
    </row>
    <row r="482" spans="1:7" ht="15" thickBot="1">
      <c r="A482" s="27" t="s">
        <v>409</v>
      </c>
      <c r="B482" s="33">
        <v>903</v>
      </c>
      <c r="C482" s="30" t="s">
        <v>389</v>
      </c>
      <c r="D482" s="30" t="s">
        <v>386</v>
      </c>
      <c r="E482" s="30" t="s">
        <v>739</v>
      </c>
      <c r="F482" s="30" t="s">
        <v>241</v>
      </c>
      <c r="G482" s="120"/>
    </row>
    <row r="483" spans="1:7" ht="53.4" thickBot="1">
      <c r="A483" s="156" t="s">
        <v>909</v>
      </c>
      <c r="B483" s="150">
        <v>903</v>
      </c>
      <c r="C483" s="151" t="s">
        <v>389</v>
      </c>
      <c r="D483" s="151" t="s">
        <v>386</v>
      </c>
      <c r="E483" s="152" t="s">
        <v>95</v>
      </c>
      <c r="F483" s="153"/>
      <c r="G483" s="154">
        <f>G484</f>
        <v>0</v>
      </c>
    </row>
    <row r="484" spans="1:7" ht="66.599999999999994" thickBot="1">
      <c r="A484" s="59" t="s">
        <v>673</v>
      </c>
      <c r="B484" s="37">
        <v>903</v>
      </c>
      <c r="C484" s="38" t="s">
        <v>389</v>
      </c>
      <c r="D484" s="38" t="s">
        <v>386</v>
      </c>
      <c r="E484" s="29" t="s">
        <v>96</v>
      </c>
      <c r="F484" s="30"/>
      <c r="G484" s="120">
        <f>G485+G487</f>
        <v>0</v>
      </c>
    </row>
    <row r="485" spans="1:7" ht="27" thickBot="1">
      <c r="A485" s="390" t="s">
        <v>414</v>
      </c>
      <c r="B485" s="34">
        <v>903</v>
      </c>
      <c r="C485" s="71" t="s">
        <v>389</v>
      </c>
      <c r="D485" s="71" t="s">
        <v>386</v>
      </c>
      <c r="E485" s="30" t="s">
        <v>97</v>
      </c>
      <c r="F485" s="29"/>
      <c r="G485" s="120">
        <f>G486</f>
        <v>0</v>
      </c>
    </row>
    <row r="486" spans="1:7" ht="15" thickBot="1">
      <c r="A486" s="27" t="s">
        <v>401</v>
      </c>
      <c r="B486" s="33">
        <v>903</v>
      </c>
      <c r="C486" s="30" t="s">
        <v>389</v>
      </c>
      <c r="D486" s="30" t="s">
        <v>386</v>
      </c>
      <c r="E486" s="30" t="s">
        <v>97</v>
      </c>
      <c r="F486" s="30" t="s">
        <v>415</v>
      </c>
      <c r="G486" s="120"/>
    </row>
    <row r="487" spans="1:7" ht="27" thickBot="1">
      <c r="A487" s="390" t="s">
        <v>2</v>
      </c>
      <c r="B487" s="34">
        <v>903</v>
      </c>
      <c r="C487" s="71" t="s">
        <v>389</v>
      </c>
      <c r="D487" s="71" t="s">
        <v>386</v>
      </c>
      <c r="E487" s="30" t="s">
        <v>98</v>
      </c>
      <c r="F487" s="30"/>
      <c r="G487" s="120">
        <f>G488</f>
        <v>0</v>
      </c>
    </row>
    <row r="488" spans="1:7" ht="15" thickBot="1">
      <c r="A488" s="27" t="s">
        <v>401</v>
      </c>
      <c r="B488" s="33">
        <v>903</v>
      </c>
      <c r="C488" s="30" t="s">
        <v>389</v>
      </c>
      <c r="D488" s="30" t="s">
        <v>386</v>
      </c>
      <c r="E488" s="30" t="s">
        <v>98</v>
      </c>
      <c r="F488" s="30" t="s">
        <v>415</v>
      </c>
      <c r="G488" s="120"/>
    </row>
    <row r="489" spans="1:7" ht="66.599999999999994" thickBot="1">
      <c r="A489" s="208" t="s">
        <v>910</v>
      </c>
      <c r="B489" s="209">
        <v>903</v>
      </c>
      <c r="C489" s="210" t="s">
        <v>389</v>
      </c>
      <c r="D489" s="210" t="s">
        <v>386</v>
      </c>
      <c r="E489" s="211" t="s">
        <v>676</v>
      </c>
      <c r="F489" s="291"/>
      <c r="G489" s="212">
        <f>G490+G493</f>
        <v>0</v>
      </c>
    </row>
    <row r="490" spans="1:7" ht="40.200000000000003" thickBot="1">
      <c r="A490" s="59" t="s">
        <v>674</v>
      </c>
      <c r="B490" s="37">
        <v>903</v>
      </c>
      <c r="C490" s="38" t="s">
        <v>389</v>
      </c>
      <c r="D490" s="38" t="s">
        <v>386</v>
      </c>
      <c r="E490" s="29" t="s">
        <v>99</v>
      </c>
      <c r="F490" s="121"/>
      <c r="G490" s="120">
        <f>G491</f>
        <v>0</v>
      </c>
    </row>
    <row r="491" spans="1:7" ht="53.4" thickBot="1">
      <c r="A491" s="390" t="s">
        <v>54</v>
      </c>
      <c r="B491" s="34">
        <v>903</v>
      </c>
      <c r="C491" s="71" t="s">
        <v>389</v>
      </c>
      <c r="D491" s="71" t="s">
        <v>386</v>
      </c>
      <c r="E491" s="30" t="s">
        <v>100</v>
      </c>
      <c r="F491" s="29"/>
      <c r="G491" s="120">
        <f>G492</f>
        <v>0</v>
      </c>
    </row>
    <row r="492" spans="1:7" ht="15" thickBot="1">
      <c r="A492" s="157" t="s">
        <v>401</v>
      </c>
      <c r="B492" s="236">
        <v>903</v>
      </c>
      <c r="C492" s="235" t="s">
        <v>389</v>
      </c>
      <c r="D492" s="30" t="s">
        <v>386</v>
      </c>
      <c r="E492" s="30" t="s">
        <v>100</v>
      </c>
      <c r="F492" s="30" t="s">
        <v>415</v>
      </c>
      <c r="G492" s="120"/>
    </row>
    <row r="493" spans="1:7" ht="27" thickBot="1">
      <c r="A493" s="296" t="s">
        <v>675</v>
      </c>
      <c r="B493" s="295">
        <v>903</v>
      </c>
      <c r="C493" s="298" t="s">
        <v>389</v>
      </c>
      <c r="D493" s="38" t="s">
        <v>386</v>
      </c>
      <c r="E493" s="29" t="s">
        <v>705</v>
      </c>
      <c r="F493" s="9"/>
      <c r="G493" s="119">
        <f>G494</f>
        <v>0</v>
      </c>
    </row>
    <row r="494" spans="1:7" ht="53.4" thickBot="1">
      <c r="A494" s="390" t="s">
        <v>54</v>
      </c>
      <c r="B494" s="34">
        <v>903</v>
      </c>
      <c r="C494" s="71" t="s">
        <v>389</v>
      </c>
      <c r="D494" s="71" t="s">
        <v>386</v>
      </c>
      <c r="E494" s="30" t="s">
        <v>706</v>
      </c>
      <c r="F494" s="8"/>
      <c r="G494" s="120">
        <f>G495</f>
        <v>0</v>
      </c>
    </row>
    <row r="495" spans="1:7" ht="15" thickBot="1">
      <c r="A495" s="173" t="s">
        <v>401</v>
      </c>
      <c r="B495" s="236">
        <v>903</v>
      </c>
      <c r="C495" s="235" t="s">
        <v>389</v>
      </c>
      <c r="D495" s="30" t="s">
        <v>386</v>
      </c>
      <c r="E495" s="30" t="s">
        <v>706</v>
      </c>
      <c r="F495" s="8" t="s">
        <v>415</v>
      </c>
      <c r="G495" s="120"/>
    </row>
    <row r="496" spans="1:7" ht="52.8" thickBot="1">
      <c r="A496" s="341" t="s">
        <v>548</v>
      </c>
      <c r="B496" s="342">
        <v>904</v>
      </c>
      <c r="C496" s="343"/>
      <c r="D496" s="344"/>
      <c r="E496" s="345"/>
      <c r="F496" s="346"/>
      <c r="G496" s="347">
        <f>G497+G521+G525</f>
        <v>86002.400000000009</v>
      </c>
    </row>
    <row r="497" spans="1:7" ht="15" thickBot="1">
      <c r="A497" s="25" t="s">
        <v>291</v>
      </c>
      <c r="B497" s="80">
        <v>904</v>
      </c>
      <c r="C497" s="81" t="s">
        <v>385</v>
      </c>
      <c r="D497" s="81"/>
      <c r="E497" s="38"/>
      <c r="F497" s="37"/>
      <c r="G497" s="131">
        <f>G498</f>
        <v>14161.1</v>
      </c>
    </row>
    <row r="498" spans="1:7" ht="40.799999999999997" thickBot="1">
      <c r="A498" s="25" t="s">
        <v>266</v>
      </c>
      <c r="B498" s="80">
        <v>904</v>
      </c>
      <c r="C498" s="81" t="s">
        <v>385</v>
      </c>
      <c r="D498" s="81" t="s">
        <v>393</v>
      </c>
      <c r="E498" s="38"/>
      <c r="F498" s="37"/>
      <c r="G498" s="132">
        <f>G500+G516</f>
        <v>14161.1</v>
      </c>
    </row>
    <row r="499" spans="1:7" ht="40.200000000000003" thickBot="1">
      <c r="A499" s="207" t="s">
        <v>911</v>
      </c>
      <c r="B499" s="198">
        <v>904</v>
      </c>
      <c r="C499" s="199"/>
      <c r="D499" s="199"/>
      <c r="E499" s="194" t="s">
        <v>186</v>
      </c>
      <c r="F499" s="194"/>
      <c r="G499" s="200">
        <f>G500+G522+G527</f>
        <v>86002.400000000009</v>
      </c>
    </row>
    <row r="500" spans="1:7" ht="53.4" thickBot="1">
      <c r="A500" s="59" t="s">
        <v>692</v>
      </c>
      <c r="B500" s="37">
        <v>904</v>
      </c>
      <c r="C500" s="38" t="s">
        <v>385</v>
      </c>
      <c r="D500" s="38" t="s">
        <v>393</v>
      </c>
      <c r="E500" s="29" t="s">
        <v>187</v>
      </c>
      <c r="F500" s="30"/>
      <c r="G500" s="119">
        <f>G501+G503+G507+G512+G510+G514</f>
        <v>14161.1</v>
      </c>
    </row>
    <row r="501" spans="1:7" ht="27" thickBot="1">
      <c r="A501" s="390" t="s">
        <v>412</v>
      </c>
      <c r="B501" s="34">
        <v>904</v>
      </c>
      <c r="C501" s="71" t="s">
        <v>385</v>
      </c>
      <c r="D501" s="71" t="s">
        <v>393</v>
      </c>
      <c r="E501" s="30" t="s">
        <v>188</v>
      </c>
      <c r="F501" s="29"/>
      <c r="G501" s="120">
        <f>G502</f>
        <v>13955.2</v>
      </c>
    </row>
    <row r="502" spans="1:7" ht="37.200000000000003" thickBot="1">
      <c r="A502" s="5" t="s">
        <v>404</v>
      </c>
      <c r="B502" s="33">
        <v>904</v>
      </c>
      <c r="C502" s="30" t="s">
        <v>385</v>
      </c>
      <c r="D502" s="30" t="s">
        <v>393</v>
      </c>
      <c r="E502" s="30" t="s">
        <v>188</v>
      </c>
      <c r="F502" s="30" t="s">
        <v>313</v>
      </c>
      <c r="G502" s="120">
        <v>13955.2</v>
      </c>
    </row>
    <row r="503" spans="1:7" ht="27" thickBot="1">
      <c r="A503" s="390" t="s">
        <v>106</v>
      </c>
      <c r="B503" s="34">
        <v>904</v>
      </c>
      <c r="C503" s="71" t="s">
        <v>385</v>
      </c>
      <c r="D503" s="71" t="s">
        <v>393</v>
      </c>
      <c r="E503" s="30" t="s">
        <v>189</v>
      </c>
      <c r="F503" s="29"/>
      <c r="G503" s="120">
        <f>G505+G506+G504</f>
        <v>188</v>
      </c>
    </row>
    <row r="504" spans="1:7" ht="37.200000000000003" thickBot="1">
      <c r="A504" s="5" t="s">
        <v>404</v>
      </c>
      <c r="B504" s="34">
        <v>904</v>
      </c>
      <c r="C504" s="71" t="s">
        <v>385</v>
      </c>
      <c r="D504" s="71" t="s">
        <v>393</v>
      </c>
      <c r="E504" s="30" t="s">
        <v>189</v>
      </c>
      <c r="F504" s="30" t="s">
        <v>313</v>
      </c>
      <c r="G504" s="120"/>
    </row>
    <row r="505" spans="1:7" ht="15" thickBot="1">
      <c r="A505" s="27" t="s">
        <v>401</v>
      </c>
      <c r="B505" s="33">
        <v>904</v>
      </c>
      <c r="C505" s="30" t="s">
        <v>385</v>
      </c>
      <c r="D505" s="30" t="s">
        <v>393</v>
      </c>
      <c r="E505" s="30" t="s">
        <v>189</v>
      </c>
      <c r="F505" s="30" t="s">
        <v>415</v>
      </c>
      <c r="G505" s="120">
        <v>188</v>
      </c>
    </row>
    <row r="506" spans="1:7" ht="15" thickBot="1">
      <c r="A506" s="169" t="s">
        <v>402</v>
      </c>
      <c r="B506" s="33">
        <v>904</v>
      </c>
      <c r="C506" s="30" t="s">
        <v>385</v>
      </c>
      <c r="D506" s="30" t="s">
        <v>393</v>
      </c>
      <c r="E506" s="30" t="s">
        <v>189</v>
      </c>
      <c r="F506" s="30" t="s">
        <v>312</v>
      </c>
      <c r="G506" s="120"/>
    </row>
    <row r="507" spans="1:7" ht="27" thickBot="1">
      <c r="A507" s="390" t="s">
        <v>107</v>
      </c>
      <c r="B507" s="34">
        <v>904</v>
      </c>
      <c r="C507" s="71" t="s">
        <v>385</v>
      </c>
      <c r="D507" s="71" t="s">
        <v>393</v>
      </c>
      <c r="E507" s="30" t="s">
        <v>190</v>
      </c>
      <c r="F507" s="30"/>
      <c r="G507" s="120">
        <f>G509+G508</f>
        <v>0</v>
      </c>
    </row>
    <row r="508" spans="1:7" ht="37.200000000000003" thickBot="1">
      <c r="A508" s="5" t="s">
        <v>404</v>
      </c>
      <c r="B508" s="34">
        <v>904</v>
      </c>
      <c r="C508" s="71" t="s">
        <v>385</v>
      </c>
      <c r="D508" s="71" t="s">
        <v>393</v>
      </c>
      <c r="E508" s="30" t="s">
        <v>190</v>
      </c>
      <c r="F508" s="30" t="s">
        <v>313</v>
      </c>
      <c r="G508" s="120"/>
    </row>
    <row r="509" spans="1:7" ht="15" thickBot="1">
      <c r="A509" s="27" t="s">
        <v>401</v>
      </c>
      <c r="B509" s="33">
        <v>904</v>
      </c>
      <c r="C509" s="30" t="s">
        <v>385</v>
      </c>
      <c r="D509" s="30" t="s">
        <v>393</v>
      </c>
      <c r="E509" s="30" t="s">
        <v>190</v>
      </c>
      <c r="F509" s="30" t="s">
        <v>415</v>
      </c>
      <c r="G509" s="120"/>
    </row>
    <row r="510" spans="1:7" ht="40.200000000000003" thickBot="1">
      <c r="A510" s="53" t="s">
        <v>678</v>
      </c>
      <c r="B510" s="34">
        <v>904</v>
      </c>
      <c r="C510" s="71" t="s">
        <v>385</v>
      </c>
      <c r="D510" s="71" t="s">
        <v>393</v>
      </c>
      <c r="E510" s="30" t="s">
        <v>610</v>
      </c>
      <c r="F510" s="30"/>
      <c r="G510" s="120">
        <f>G511</f>
        <v>0</v>
      </c>
    </row>
    <row r="511" spans="1:7" ht="15" thickBot="1">
      <c r="A511" s="27" t="s">
        <v>401</v>
      </c>
      <c r="B511" s="33">
        <v>904</v>
      </c>
      <c r="C511" s="30" t="s">
        <v>385</v>
      </c>
      <c r="D511" s="30" t="s">
        <v>393</v>
      </c>
      <c r="E511" s="30" t="s">
        <v>610</v>
      </c>
      <c r="F511" s="30" t="s">
        <v>415</v>
      </c>
      <c r="G511" s="120"/>
    </row>
    <row r="512" spans="1:7" ht="27" thickBot="1">
      <c r="A512" s="390" t="s">
        <v>2</v>
      </c>
      <c r="B512" s="34">
        <v>904</v>
      </c>
      <c r="C512" s="71" t="s">
        <v>385</v>
      </c>
      <c r="D512" s="71" t="s">
        <v>393</v>
      </c>
      <c r="E512" s="30" t="s">
        <v>191</v>
      </c>
      <c r="F512" s="30"/>
      <c r="G512" s="120">
        <f>G513</f>
        <v>0</v>
      </c>
    </row>
    <row r="513" spans="1:10" ht="15" thickBot="1">
      <c r="A513" s="27" t="s">
        <v>401</v>
      </c>
      <c r="B513" s="33">
        <v>904</v>
      </c>
      <c r="C513" s="30" t="s">
        <v>385</v>
      </c>
      <c r="D513" s="30" t="s">
        <v>393</v>
      </c>
      <c r="E513" s="30" t="s">
        <v>191</v>
      </c>
      <c r="F513" s="30" t="s">
        <v>415</v>
      </c>
      <c r="G513" s="120"/>
    </row>
    <row r="514" spans="1:10" ht="36.6" thickBot="1">
      <c r="A514" s="27" t="s">
        <v>814</v>
      </c>
      <c r="B514" s="33">
        <v>904</v>
      </c>
      <c r="C514" s="30" t="s">
        <v>385</v>
      </c>
      <c r="D514" s="30" t="s">
        <v>393</v>
      </c>
      <c r="E514" s="30" t="s">
        <v>815</v>
      </c>
      <c r="F514" s="30"/>
      <c r="G514" s="120">
        <f>G515</f>
        <v>17.899999999999999</v>
      </c>
      <c r="I514" s="18"/>
      <c r="J514" s="18"/>
    </row>
    <row r="515" spans="1:10" ht="36.6" thickBot="1">
      <c r="A515" s="27" t="s">
        <v>404</v>
      </c>
      <c r="B515" s="33">
        <v>904</v>
      </c>
      <c r="C515" s="30" t="s">
        <v>385</v>
      </c>
      <c r="D515" s="30" t="s">
        <v>393</v>
      </c>
      <c r="E515" s="30" t="s">
        <v>815</v>
      </c>
      <c r="F515" s="30" t="s">
        <v>313</v>
      </c>
      <c r="G515" s="120">
        <v>17.899999999999999</v>
      </c>
      <c r="I515" s="18"/>
      <c r="J515" s="18"/>
    </row>
    <row r="516" spans="1:10" ht="40.200000000000003" thickBot="1">
      <c r="A516" s="55" t="s">
        <v>184</v>
      </c>
      <c r="B516" s="29" t="s">
        <v>267</v>
      </c>
      <c r="C516" s="29" t="s">
        <v>385</v>
      </c>
      <c r="D516" s="29" t="s">
        <v>393</v>
      </c>
      <c r="E516" s="29" t="s">
        <v>232</v>
      </c>
      <c r="F516" s="30"/>
      <c r="G516" s="133">
        <f>G517</f>
        <v>0</v>
      </c>
    </row>
    <row r="517" spans="1:10" ht="66.599999999999994" thickBot="1">
      <c r="A517" s="67" t="s">
        <v>185</v>
      </c>
      <c r="B517" s="30" t="s">
        <v>267</v>
      </c>
      <c r="C517" s="30" t="s">
        <v>385</v>
      </c>
      <c r="D517" s="30" t="s">
        <v>393</v>
      </c>
      <c r="E517" s="30" t="s">
        <v>242</v>
      </c>
      <c r="F517" s="30"/>
      <c r="G517" s="133">
        <f>G518+G519+G520</f>
        <v>0</v>
      </c>
    </row>
    <row r="518" spans="1:10" ht="37.200000000000003" thickBot="1">
      <c r="A518" s="465" t="s">
        <v>404</v>
      </c>
      <c r="B518" s="30" t="s">
        <v>267</v>
      </c>
      <c r="C518" s="30" t="s">
        <v>385</v>
      </c>
      <c r="D518" s="30" t="s">
        <v>393</v>
      </c>
      <c r="E518" s="30" t="s">
        <v>242</v>
      </c>
      <c r="F518" s="30" t="s">
        <v>313</v>
      </c>
      <c r="G518" s="120"/>
    </row>
    <row r="519" spans="1:10" ht="15" thickBot="1">
      <c r="A519" s="461" t="s">
        <v>401</v>
      </c>
      <c r="B519" s="30" t="s">
        <v>267</v>
      </c>
      <c r="C519" s="30" t="s">
        <v>385</v>
      </c>
      <c r="D519" s="30" t="s">
        <v>393</v>
      </c>
      <c r="E519" s="30" t="s">
        <v>242</v>
      </c>
      <c r="F519" s="30" t="s">
        <v>415</v>
      </c>
      <c r="G519" s="137"/>
    </row>
    <row r="520" spans="1:10" ht="15" thickBot="1">
      <c r="A520" s="169" t="s">
        <v>402</v>
      </c>
      <c r="B520" s="33">
        <v>904</v>
      </c>
      <c r="C520" s="30" t="s">
        <v>385</v>
      </c>
      <c r="D520" s="30" t="s">
        <v>393</v>
      </c>
      <c r="E520" s="30" t="s">
        <v>242</v>
      </c>
      <c r="F520" s="30" t="s">
        <v>312</v>
      </c>
      <c r="G520" s="137"/>
    </row>
    <row r="521" spans="1:10" ht="15" thickBot="1">
      <c r="A521" s="95" t="s">
        <v>271</v>
      </c>
      <c r="B521" s="29" t="s">
        <v>267</v>
      </c>
      <c r="C521" s="29" t="s">
        <v>260</v>
      </c>
      <c r="D521" s="29" t="s">
        <v>385</v>
      </c>
      <c r="E521" s="29"/>
      <c r="F521" s="29"/>
      <c r="G521" s="119">
        <f>G522</f>
        <v>10</v>
      </c>
    </row>
    <row r="522" spans="1:10" ht="40.200000000000003" thickBot="1">
      <c r="A522" s="55" t="s">
        <v>170</v>
      </c>
      <c r="B522" s="37">
        <v>904</v>
      </c>
      <c r="C522" s="38" t="s">
        <v>260</v>
      </c>
      <c r="D522" s="38" t="s">
        <v>385</v>
      </c>
      <c r="E522" s="29" t="s">
        <v>192</v>
      </c>
      <c r="F522" s="30"/>
      <c r="G522" s="119">
        <f>G523</f>
        <v>10</v>
      </c>
    </row>
    <row r="523" spans="1:10" ht="40.200000000000003" thickBot="1">
      <c r="A523" s="31" t="s">
        <v>283</v>
      </c>
      <c r="B523" s="34">
        <v>904</v>
      </c>
      <c r="C523" s="71" t="s">
        <v>260</v>
      </c>
      <c r="D523" s="71" t="s">
        <v>385</v>
      </c>
      <c r="E523" s="30" t="s">
        <v>193</v>
      </c>
      <c r="F523" s="30"/>
      <c r="G523" s="120">
        <f>G524</f>
        <v>10</v>
      </c>
    </row>
    <row r="524" spans="1:10" ht="15" thickBot="1">
      <c r="A524" s="27" t="s">
        <v>268</v>
      </c>
      <c r="B524" s="34">
        <v>904</v>
      </c>
      <c r="C524" s="71" t="s">
        <v>260</v>
      </c>
      <c r="D524" s="71" t="s">
        <v>385</v>
      </c>
      <c r="E524" s="30" t="s">
        <v>193</v>
      </c>
      <c r="F524" s="30" t="s">
        <v>269</v>
      </c>
      <c r="G524" s="120">
        <v>10</v>
      </c>
    </row>
    <row r="525" spans="1:10" ht="15" thickBot="1">
      <c r="A525" s="39" t="s">
        <v>288</v>
      </c>
      <c r="B525" s="37">
        <v>904</v>
      </c>
      <c r="C525" s="38" t="s">
        <v>263</v>
      </c>
      <c r="D525" s="38"/>
      <c r="E525" s="29"/>
      <c r="F525" s="29"/>
      <c r="G525" s="119">
        <f>G526</f>
        <v>71831.3</v>
      </c>
    </row>
    <row r="526" spans="1:10" ht="40.200000000000003" thickBot="1">
      <c r="A526" s="39" t="s">
        <v>289</v>
      </c>
      <c r="B526" s="37">
        <v>904</v>
      </c>
      <c r="C526" s="38" t="s">
        <v>263</v>
      </c>
      <c r="D526" s="38" t="s">
        <v>385</v>
      </c>
      <c r="E526" s="29"/>
      <c r="F526" s="29"/>
      <c r="G526" s="119">
        <f>G527</f>
        <v>71831.3</v>
      </c>
    </row>
    <row r="527" spans="1:10" ht="40.200000000000003" thickBot="1">
      <c r="A527" s="55" t="s">
        <v>171</v>
      </c>
      <c r="B527" s="37">
        <v>904</v>
      </c>
      <c r="C527" s="38" t="s">
        <v>263</v>
      </c>
      <c r="D527" s="38" t="s">
        <v>385</v>
      </c>
      <c r="E527" s="29" t="s">
        <v>194</v>
      </c>
      <c r="F527" s="30"/>
      <c r="G527" s="119">
        <f>G528+G530</f>
        <v>71831.3</v>
      </c>
    </row>
    <row r="528" spans="1:10" ht="40.200000000000003" thickBot="1">
      <c r="A528" s="390" t="s">
        <v>713</v>
      </c>
      <c r="B528" s="34">
        <v>904</v>
      </c>
      <c r="C528" s="71" t="s">
        <v>263</v>
      </c>
      <c r="D528" s="71" t="s">
        <v>385</v>
      </c>
      <c r="E528" s="30" t="s">
        <v>816</v>
      </c>
      <c r="F528" s="250" t="s">
        <v>292</v>
      </c>
      <c r="G528" s="129">
        <f>G529</f>
        <v>49358.8</v>
      </c>
    </row>
    <row r="529" spans="1:7" ht="15" thickBot="1">
      <c r="A529" s="459" t="s">
        <v>712</v>
      </c>
      <c r="B529" s="34">
        <v>904</v>
      </c>
      <c r="C529" s="71" t="s">
        <v>263</v>
      </c>
      <c r="D529" s="71" t="s">
        <v>385</v>
      </c>
      <c r="E529" s="30" t="s">
        <v>816</v>
      </c>
      <c r="F529" s="250" t="s">
        <v>270</v>
      </c>
      <c r="G529" s="129">
        <v>49358.8</v>
      </c>
    </row>
    <row r="530" spans="1:7" ht="15" thickBot="1">
      <c r="A530" s="292" t="s">
        <v>712</v>
      </c>
      <c r="B530" s="251">
        <v>904</v>
      </c>
      <c r="C530" s="249" t="s">
        <v>263</v>
      </c>
      <c r="D530" s="249" t="s">
        <v>385</v>
      </c>
      <c r="E530" s="250" t="s">
        <v>195</v>
      </c>
      <c r="F530" s="252"/>
      <c r="G530" s="120">
        <f>G531</f>
        <v>22472.5</v>
      </c>
    </row>
    <row r="531" spans="1:7" ht="15" thickBot="1">
      <c r="A531" s="458" t="s">
        <v>712</v>
      </c>
      <c r="B531" s="251">
        <v>904</v>
      </c>
      <c r="C531" s="249" t="s">
        <v>263</v>
      </c>
      <c r="D531" s="249" t="s">
        <v>385</v>
      </c>
      <c r="E531" s="250" t="s">
        <v>195</v>
      </c>
      <c r="F531" s="252" t="s">
        <v>270</v>
      </c>
      <c r="G531" s="120">
        <v>22472.5</v>
      </c>
    </row>
    <row r="532" spans="1:7" ht="52.8" thickBot="1">
      <c r="A532" s="348" t="s">
        <v>549</v>
      </c>
      <c r="B532" s="349">
        <v>910</v>
      </c>
      <c r="C532" s="350"/>
      <c r="D532" s="351"/>
      <c r="E532" s="345"/>
      <c r="F532" s="346"/>
      <c r="G532" s="347">
        <f>G533</f>
        <v>52963.499999999993</v>
      </c>
    </row>
    <row r="533" spans="1:7" ht="15" thickBot="1">
      <c r="A533" s="25" t="s">
        <v>291</v>
      </c>
      <c r="B533" s="80">
        <v>910</v>
      </c>
      <c r="C533" s="81" t="s">
        <v>385</v>
      </c>
      <c r="D533" s="81"/>
      <c r="E533" s="38"/>
      <c r="F533" s="37"/>
      <c r="G533" s="131">
        <f>G534</f>
        <v>52963.499999999993</v>
      </c>
    </row>
    <row r="534" spans="1:7" ht="15" thickBot="1">
      <c r="A534" s="39" t="s">
        <v>271</v>
      </c>
      <c r="B534" s="80">
        <v>910</v>
      </c>
      <c r="C534" s="81" t="s">
        <v>385</v>
      </c>
      <c r="D534" s="81" t="s">
        <v>260</v>
      </c>
      <c r="E534" s="38"/>
      <c r="F534" s="37"/>
      <c r="G534" s="131">
        <f>G535</f>
        <v>52963.499999999993</v>
      </c>
    </row>
    <row r="535" spans="1:7" ht="40.200000000000003" thickBot="1">
      <c r="A535" s="196" t="s">
        <v>912</v>
      </c>
      <c r="B535" s="198">
        <v>910</v>
      </c>
      <c r="C535" s="199" t="s">
        <v>385</v>
      </c>
      <c r="D535" s="199" t="s">
        <v>260</v>
      </c>
      <c r="E535" s="194" t="s">
        <v>196</v>
      </c>
      <c r="F535" s="194"/>
      <c r="G535" s="205">
        <f>G536+G553+G562+G571+G575</f>
        <v>52963.499999999993</v>
      </c>
    </row>
    <row r="536" spans="1:7" ht="40.200000000000003" thickBot="1">
      <c r="A536" s="55" t="s">
        <v>913</v>
      </c>
      <c r="B536" s="37">
        <v>910</v>
      </c>
      <c r="C536" s="38" t="s">
        <v>385</v>
      </c>
      <c r="D536" s="38" t="s">
        <v>260</v>
      </c>
      <c r="E536" s="29" t="s">
        <v>197</v>
      </c>
      <c r="F536" s="29"/>
      <c r="G536" s="119">
        <f>G537</f>
        <v>52389.1</v>
      </c>
    </row>
    <row r="537" spans="1:7" ht="27" thickBot="1">
      <c r="A537" s="55" t="s">
        <v>693</v>
      </c>
      <c r="B537" s="37">
        <v>910</v>
      </c>
      <c r="C537" s="38" t="s">
        <v>385</v>
      </c>
      <c r="D537" s="38" t="s">
        <v>260</v>
      </c>
      <c r="E537" s="29" t="s">
        <v>198</v>
      </c>
      <c r="F537" s="29"/>
      <c r="G537" s="119">
        <f>G538+G541+G544+G547+G551+G549</f>
        <v>52389.1</v>
      </c>
    </row>
    <row r="538" spans="1:7" ht="15" thickBot="1">
      <c r="A538" s="52" t="s">
        <v>413</v>
      </c>
      <c r="B538" s="140">
        <v>910</v>
      </c>
      <c r="C538" s="126" t="s">
        <v>385</v>
      </c>
      <c r="D538" s="126" t="s">
        <v>260</v>
      </c>
      <c r="E538" s="30" t="s">
        <v>199</v>
      </c>
      <c r="F538" s="30"/>
      <c r="G538" s="137">
        <f>G539+G540</f>
        <v>51259</v>
      </c>
    </row>
    <row r="539" spans="1:7" ht="37.200000000000003" thickBot="1">
      <c r="A539" s="5" t="s">
        <v>404</v>
      </c>
      <c r="B539" s="33">
        <v>910</v>
      </c>
      <c r="C539" s="30" t="s">
        <v>385</v>
      </c>
      <c r="D539" s="30" t="s">
        <v>260</v>
      </c>
      <c r="E539" s="30" t="s">
        <v>199</v>
      </c>
      <c r="F539" s="30" t="s">
        <v>313</v>
      </c>
      <c r="G539" s="137">
        <v>51259</v>
      </c>
    </row>
    <row r="540" spans="1:7" ht="15" thickBot="1">
      <c r="A540" s="172" t="s">
        <v>409</v>
      </c>
      <c r="B540" s="33">
        <v>910</v>
      </c>
      <c r="C540" s="30" t="s">
        <v>385</v>
      </c>
      <c r="D540" s="30" t="s">
        <v>260</v>
      </c>
      <c r="E540" s="30" t="s">
        <v>199</v>
      </c>
      <c r="F540" s="30" t="s">
        <v>241</v>
      </c>
      <c r="G540" s="120"/>
    </row>
    <row r="541" spans="1:7" ht="27" thickBot="1">
      <c r="A541" s="390" t="s">
        <v>414</v>
      </c>
      <c r="B541" s="140">
        <v>910</v>
      </c>
      <c r="C541" s="126" t="s">
        <v>385</v>
      </c>
      <c r="D541" s="126" t="s">
        <v>260</v>
      </c>
      <c r="E541" s="30" t="s">
        <v>200</v>
      </c>
      <c r="F541" s="30"/>
      <c r="G541" s="120">
        <f>G542+G543</f>
        <v>930.5</v>
      </c>
    </row>
    <row r="542" spans="1:7" ht="15" thickBot="1">
      <c r="A542" s="27" t="s">
        <v>401</v>
      </c>
      <c r="B542" s="33">
        <v>910</v>
      </c>
      <c r="C542" s="30" t="s">
        <v>385</v>
      </c>
      <c r="D542" s="30" t="s">
        <v>260</v>
      </c>
      <c r="E542" s="30" t="s">
        <v>200</v>
      </c>
      <c r="F542" s="30" t="s">
        <v>415</v>
      </c>
      <c r="G542" s="120">
        <v>875.9</v>
      </c>
    </row>
    <row r="543" spans="1:7" ht="15" thickBot="1">
      <c r="A543" s="169" t="s">
        <v>402</v>
      </c>
      <c r="B543" s="33">
        <v>910</v>
      </c>
      <c r="C543" s="30" t="s">
        <v>385</v>
      </c>
      <c r="D543" s="30" t="s">
        <v>260</v>
      </c>
      <c r="E543" s="30" t="s">
        <v>200</v>
      </c>
      <c r="F543" s="30" t="s">
        <v>312</v>
      </c>
      <c r="G543" s="120">
        <v>54.6</v>
      </c>
    </row>
    <row r="544" spans="1:7" ht="27" thickBot="1">
      <c r="A544" s="390" t="s">
        <v>0</v>
      </c>
      <c r="B544" s="140">
        <v>910</v>
      </c>
      <c r="C544" s="126" t="s">
        <v>385</v>
      </c>
      <c r="D544" s="126" t="s">
        <v>260</v>
      </c>
      <c r="E544" s="30" t="s">
        <v>201</v>
      </c>
      <c r="F544" s="30"/>
      <c r="G544" s="120">
        <f>G546+G545</f>
        <v>0</v>
      </c>
    </row>
    <row r="545" spans="1:7" ht="37.200000000000003" thickBot="1">
      <c r="A545" s="5" t="s">
        <v>404</v>
      </c>
      <c r="B545" s="140">
        <v>910</v>
      </c>
      <c r="C545" s="126" t="s">
        <v>385</v>
      </c>
      <c r="D545" s="126" t="s">
        <v>260</v>
      </c>
      <c r="E545" s="30" t="s">
        <v>201</v>
      </c>
      <c r="F545" s="30" t="s">
        <v>313</v>
      </c>
      <c r="G545" s="120"/>
    </row>
    <row r="546" spans="1:7" ht="15" thickBot="1">
      <c r="A546" s="27" t="s">
        <v>401</v>
      </c>
      <c r="B546" s="33">
        <v>910</v>
      </c>
      <c r="C546" s="30" t="s">
        <v>385</v>
      </c>
      <c r="D546" s="30" t="s">
        <v>260</v>
      </c>
      <c r="E546" s="30" t="s">
        <v>201</v>
      </c>
      <c r="F546" s="45" t="s">
        <v>415</v>
      </c>
      <c r="G546" s="120">
        <v>0</v>
      </c>
    </row>
    <row r="547" spans="1:7" ht="27" thickBot="1">
      <c r="A547" s="53" t="s">
        <v>2</v>
      </c>
      <c r="B547" s="163">
        <v>910</v>
      </c>
      <c r="C547" s="164" t="s">
        <v>385</v>
      </c>
      <c r="D547" s="164" t="s">
        <v>260</v>
      </c>
      <c r="E547" s="30" t="s">
        <v>202</v>
      </c>
      <c r="F547" s="30"/>
      <c r="G547" s="120">
        <f>G548</f>
        <v>199.6</v>
      </c>
    </row>
    <row r="548" spans="1:7" ht="15" thickBot="1">
      <c r="A548" s="27" t="s">
        <v>401</v>
      </c>
      <c r="B548" s="33">
        <v>910</v>
      </c>
      <c r="C548" s="30" t="s">
        <v>385</v>
      </c>
      <c r="D548" s="30" t="s">
        <v>260</v>
      </c>
      <c r="E548" s="30" t="s">
        <v>202</v>
      </c>
      <c r="F548" s="30" t="s">
        <v>415</v>
      </c>
      <c r="G548" s="120">
        <v>199.6</v>
      </c>
    </row>
    <row r="549" spans="1:7" ht="40.200000000000003" thickBot="1">
      <c r="A549" s="53" t="s">
        <v>661</v>
      </c>
      <c r="B549" s="163">
        <v>910</v>
      </c>
      <c r="C549" s="164" t="s">
        <v>385</v>
      </c>
      <c r="D549" s="164" t="s">
        <v>260</v>
      </c>
      <c r="E549" s="30" t="s">
        <v>611</v>
      </c>
      <c r="F549" s="30"/>
      <c r="G549" s="120">
        <f>G550</f>
        <v>0</v>
      </c>
    </row>
    <row r="550" spans="1:7" ht="15" thickBot="1">
      <c r="A550" s="27" t="s">
        <v>401</v>
      </c>
      <c r="B550" s="33">
        <v>910</v>
      </c>
      <c r="C550" s="30" t="s">
        <v>385</v>
      </c>
      <c r="D550" s="30" t="s">
        <v>260</v>
      </c>
      <c r="E550" s="30" t="s">
        <v>611</v>
      </c>
      <c r="F550" s="30" t="s">
        <v>415</v>
      </c>
      <c r="G550" s="120"/>
    </row>
    <row r="551" spans="1:7" ht="37.200000000000003" thickBot="1">
      <c r="A551" s="47" t="s">
        <v>747</v>
      </c>
      <c r="B551" s="163">
        <v>910</v>
      </c>
      <c r="C551" s="164" t="s">
        <v>385</v>
      </c>
      <c r="D551" s="164" t="s">
        <v>260</v>
      </c>
      <c r="E551" s="8" t="s">
        <v>561</v>
      </c>
      <c r="F551" s="8"/>
      <c r="G551" s="21">
        <f>G552</f>
        <v>0</v>
      </c>
    </row>
    <row r="552" spans="1:7" ht="37.200000000000003" thickBot="1">
      <c r="A552" s="5" t="s">
        <v>404</v>
      </c>
      <c r="B552" s="33">
        <v>910</v>
      </c>
      <c r="C552" s="30" t="s">
        <v>385</v>
      </c>
      <c r="D552" s="30" t="s">
        <v>260</v>
      </c>
      <c r="E552" s="8" t="s">
        <v>561</v>
      </c>
      <c r="F552" s="8" t="s">
        <v>313</v>
      </c>
      <c r="G552" s="21"/>
    </row>
    <row r="553" spans="1:7" ht="40.200000000000003" thickBot="1">
      <c r="A553" s="55" t="s">
        <v>914</v>
      </c>
      <c r="B553" s="37">
        <v>910</v>
      </c>
      <c r="C553" s="38" t="s">
        <v>385</v>
      </c>
      <c r="D553" s="38" t="s">
        <v>260</v>
      </c>
      <c r="E553" s="29" t="s">
        <v>203</v>
      </c>
      <c r="F553" s="30"/>
      <c r="G553" s="119">
        <f>G554</f>
        <v>215.7</v>
      </c>
    </row>
    <row r="554" spans="1:7" ht="40.200000000000003" thickBot="1">
      <c r="A554" s="59" t="s">
        <v>694</v>
      </c>
      <c r="B554" s="37">
        <v>910</v>
      </c>
      <c r="C554" s="38" t="s">
        <v>385</v>
      </c>
      <c r="D554" s="38" t="s">
        <v>260</v>
      </c>
      <c r="E554" s="29" t="s">
        <v>204</v>
      </c>
      <c r="F554" s="29"/>
      <c r="G554" s="119">
        <f>G555+G559</f>
        <v>215.7</v>
      </c>
    </row>
    <row r="555" spans="1:7" ht="27" thickBot="1">
      <c r="A555" s="390" t="s">
        <v>284</v>
      </c>
      <c r="B555" s="34">
        <v>910</v>
      </c>
      <c r="C555" s="71" t="s">
        <v>385</v>
      </c>
      <c r="D555" s="71" t="s">
        <v>260</v>
      </c>
      <c r="E555" s="30" t="s">
        <v>205</v>
      </c>
      <c r="F555" s="29"/>
      <c r="G555" s="120">
        <f>G556+G557+G558</f>
        <v>215.7</v>
      </c>
    </row>
    <row r="556" spans="1:7" ht="37.200000000000003" thickBot="1">
      <c r="A556" s="5" t="s">
        <v>404</v>
      </c>
      <c r="B556" s="140">
        <v>910</v>
      </c>
      <c r="C556" s="126" t="s">
        <v>385</v>
      </c>
      <c r="D556" s="126" t="s">
        <v>260</v>
      </c>
      <c r="E556" s="30" t="s">
        <v>205</v>
      </c>
      <c r="F556" s="30" t="s">
        <v>313</v>
      </c>
      <c r="G556" s="120"/>
    </row>
    <row r="557" spans="1:7" ht="15" thickBot="1">
      <c r="A557" s="27" t="s">
        <v>401</v>
      </c>
      <c r="B557" s="33">
        <v>910</v>
      </c>
      <c r="C557" s="30" t="s">
        <v>385</v>
      </c>
      <c r="D557" s="30" t="s">
        <v>260</v>
      </c>
      <c r="E557" s="30" t="s">
        <v>205</v>
      </c>
      <c r="F557" s="30" t="s">
        <v>415</v>
      </c>
      <c r="G557" s="120">
        <v>208.7</v>
      </c>
    </row>
    <row r="558" spans="1:7" ht="15" thickBot="1">
      <c r="A558" s="169" t="s">
        <v>402</v>
      </c>
      <c r="B558" s="33">
        <v>910</v>
      </c>
      <c r="C558" s="30" t="s">
        <v>385</v>
      </c>
      <c r="D558" s="30" t="s">
        <v>260</v>
      </c>
      <c r="E558" s="30" t="s">
        <v>205</v>
      </c>
      <c r="F558" s="30" t="s">
        <v>312</v>
      </c>
      <c r="G558" s="120">
        <v>7</v>
      </c>
    </row>
    <row r="559" spans="1:7" ht="27" thickBot="1">
      <c r="A559" s="390" t="s">
        <v>0</v>
      </c>
      <c r="B559" s="140">
        <v>910</v>
      </c>
      <c r="C559" s="126" t="s">
        <v>385</v>
      </c>
      <c r="D559" s="126" t="s">
        <v>260</v>
      </c>
      <c r="E559" s="30" t="s">
        <v>555</v>
      </c>
      <c r="F559" s="30"/>
      <c r="G559" s="120">
        <f>G561+G560</f>
        <v>0</v>
      </c>
    </row>
    <row r="560" spans="1:7" ht="37.200000000000003" thickBot="1">
      <c r="A560" s="5" t="s">
        <v>404</v>
      </c>
      <c r="B560" s="140">
        <v>910</v>
      </c>
      <c r="C560" s="126" t="s">
        <v>385</v>
      </c>
      <c r="D560" s="126" t="s">
        <v>260</v>
      </c>
      <c r="E560" s="30" t="s">
        <v>555</v>
      </c>
      <c r="F560" s="30" t="s">
        <v>313</v>
      </c>
      <c r="G560" s="120"/>
    </row>
    <row r="561" spans="1:8" ht="15" thickBot="1">
      <c r="A561" s="27" t="s">
        <v>401</v>
      </c>
      <c r="B561" s="33">
        <v>910</v>
      </c>
      <c r="C561" s="30" t="s">
        <v>385</v>
      </c>
      <c r="D561" s="30" t="s">
        <v>260</v>
      </c>
      <c r="E561" s="30" t="s">
        <v>555</v>
      </c>
      <c r="F561" s="45" t="s">
        <v>415</v>
      </c>
      <c r="G561" s="120"/>
    </row>
    <row r="562" spans="1:8" ht="40.200000000000003" thickBot="1">
      <c r="A562" s="55" t="s">
        <v>856</v>
      </c>
      <c r="B562" s="37">
        <v>910</v>
      </c>
      <c r="C562" s="38" t="s">
        <v>385</v>
      </c>
      <c r="D562" s="38" t="s">
        <v>260</v>
      </c>
      <c r="E562" s="29" t="s">
        <v>206</v>
      </c>
      <c r="F562" s="30"/>
      <c r="G562" s="119">
        <f>G563</f>
        <v>160.6</v>
      </c>
    </row>
    <row r="563" spans="1:8" ht="40.200000000000003" thickBot="1">
      <c r="A563" s="59" t="s">
        <v>173</v>
      </c>
      <c r="B563" s="37">
        <v>910</v>
      </c>
      <c r="C563" s="38" t="s">
        <v>385</v>
      </c>
      <c r="D563" s="38" t="s">
        <v>260</v>
      </c>
      <c r="E563" s="29" t="s">
        <v>207</v>
      </c>
      <c r="F563" s="29"/>
      <c r="G563" s="119">
        <f>G564+G568</f>
        <v>160.6</v>
      </c>
    </row>
    <row r="564" spans="1:8" ht="27" thickBot="1">
      <c r="A564" s="390" t="s">
        <v>285</v>
      </c>
      <c r="B564" s="34">
        <v>910</v>
      </c>
      <c r="C564" s="71" t="s">
        <v>385</v>
      </c>
      <c r="D564" s="71" t="s">
        <v>260</v>
      </c>
      <c r="E564" s="30" t="s">
        <v>157</v>
      </c>
      <c r="F564" s="30"/>
      <c r="G564" s="120">
        <f>G565+G566+G567</f>
        <v>160.6</v>
      </c>
    </row>
    <row r="565" spans="1:8" ht="37.200000000000003" thickBot="1">
      <c r="A565" s="5" t="s">
        <v>404</v>
      </c>
      <c r="B565" s="140">
        <v>910</v>
      </c>
      <c r="C565" s="126" t="s">
        <v>385</v>
      </c>
      <c r="D565" s="126" t="s">
        <v>260</v>
      </c>
      <c r="E565" s="30" t="s">
        <v>157</v>
      </c>
      <c r="F565" s="30" t="s">
        <v>313</v>
      </c>
      <c r="G565" s="120"/>
    </row>
    <row r="566" spans="1:8" ht="15" thickBot="1">
      <c r="A566" s="27" t="s">
        <v>401</v>
      </c>
      <c r="B566" s="33">
        <v>910</v>
      </c>
      <c r="C566" s="30" t="s">
        <v>385</v>
      </c>
      <c r="D566" s="30" t="s">
        <v>260</v>
      </c>
      <c r="E566" s="30" t="s">
        <v>157</v>
      </c>
      <c r="F566" s="30" t="s">
        <v>415</v>
      </c>
      <c r="G566" s="120">
        <v>149</v>
      </c>
    </row>
    <row r="567" spans="1:8" ht="15" thickBot="1">
      <c r="A567" s="27" t="s">
        <v>402</v>
      </c>
      <c r="B567" s="33">
        <v>910</v>
      </c>
      <c r="C567" s="30" t="s">
        <v>385</v>
      </c>
      <c r="D567" s="30" t="s">
        <v>260</v>
      </c>
      <c r="E567" s="30" t="s">
        <v>157</v>
      </c>
      <c r="F567" s="30" t="s">
        <v>312</v>
      </c>
      <c r="G567" s="120">
        <v>11.6</v>
      </c>
    </row>
    <row r="568" spans="1:8" ht="27" thickBot="1">
      <c r="A568" s="390" t="s">
        <v>0</v>
      </c>
      <c r="B568" s="140">
        <v>910</v>
      </c>
      <c r="C568" s="126" t="s">
        <v>385</v>
      </c>
      <c r="D568" s="126" t="s">
        <v>260</v>
      </c>
      <c r="E568" s="30" t="s">
        <v>556</v>
      </c>
      <c r="F568" s="30"/>
      <c r="G568" s="120">
        <f>G570+G569</f>
        <v>0</v>
      </c>
    </row>
    <row r="569" spans="1:8" ht="37.200000000000003" thickBot="1">
      <c r="A569" s="5" t="s">
        <v>404</v>
      </c>
      <c r="B569" s="140">
        <v>910</v>
      </c>
      <c r="C569" s="126" t="s">
        <v>385</v>
      </c>
      <c r="D569" s="126" t="s">
        <v>260</v>
      </c>
      <c r="E569" s="30" t="s">
        <v>556</v>
      </c>
      <c r="F569" s="30" t="s">
        <v>313</v>
      </c>
      <c r="G569" s="120"/>
    </row>
    <row r="570" spans="1:8" ht="15" thickBot="1">
      <c r="A570" s="27" t="s">
        <v>401</v>
      </c>
      <c r="B570" s="33">
        <v>910</v>
      </c>
      <c r="C570" s="30" t="s">
        <v>385</v>
      </c>
      <c r="D570" s="30" t="s">
        <v>260</v>
      </c>
      <c r="E570" s="30" t="s">
        <v>556</v>
      </c>
      <c r="F570" s="45" t="s">
        <v>415</v>
      </c>
      <c r="G570" s="120"/>
    </row>
    <row r="571" spans="1:8" ht="27" thickBot="1">
      <c r="A571" s="55" t="s">
        <v>915</v>
      </c>
      <c r="B571" s="37">
        <v>910</v>
      </c>
      <c r="C571" s="38" t="s">
        <v>385</v>
      </c>
      <c r="D571" s="38" t="s">
        <v>260</v>
      </c>
      <c r="E571" s="29" t="s">
        <v>208</v>
      </c>
      <c r="F571" s="30"/>
      <c r="G571" s="119">
        <f>G572</f>
        <v>0</v>
      </c>
    </row>
    <row r="572" spans="1:8" ht="27" thickBot="1">
      <c r="A572" s="59" t="s">
        <v>286</v>
      </c>
      <c r="B572" s="37">
        <v>910</v>
      </c>
      <c r="C572" s="38" t="s">
        <v>385</v>
      </c>
      <c r="D572" s="38" t="s">
        <v>260</v>
      </c>
      <c r="E572" s="29" t="s">
        <v>209</v>
      </c>
      <c r="F572" s="29"/>
      <c r="G572" s="119">
        <f>G573</f>
        <v>0</v>
      </c>
    </row>
    <row r="573" spans="1:8" ht="53.4" thickBot="1">
      <c r="A573" s="390" t="s">
        <v>54</v>
      </c>
      <c r="B573" s="33">
        <v>910</v>
      </c>
      <c r="C573" s="30" t="s">
        <v>385</v>
      </c>
      <c r="D573" s="30" t="s">
        <v>260</v>
      </c>
      <c r="E573" s="30" t="s">
        <v>210</v>
      </c>
      <c r="F573" s="30"/>
      <c r="G573" s="120">
        <f>G574</f>
        <v>0</v>
      </c>
    </row>
    <row r="574" spans="1:8" ht="15" thickBot="1">
      <c r="A574" s="27" t="s">
        <v>401</v>
      </c>
      <c r="B574" s="33">
        <v>910</v>
      </c>
      <c r="C574" s="30" t="s">
        <v>385</v>
      </c>
      <c r="D574" s="30" t="s">
        <v>260</v>
      </c>
      <c r="E574" s="30" t="s">
        <v>210</v>
      </c>
      <c r="F574" s="30" t="s">
        <v>415</v>
      </c>
      <c r="G574" s="120"/>
    </row>
    <row r="575" spans="1:8" ht="27" thickBot="1">
      <c r="A575" s="55" t="s">
        <v>916</v>
      </c>
      <c r="B575" s="37">
        <v>910</v>
      </c>
      <c r="C575" s="38" t="s">
        <v>385</v>
      </c>
      <c r="D575" s="38" t="s">
        <v>260</v>
      </c>
      <c r="E575" s="29" t="s">
        <v>211</v>
      </c>
      <c r="F575" s="29"/>
      <c r="G575" s="119">
        <f>G576</f>
        <v>198.1</v>
      </c>
    </row>
    <row r="576" spans="1:8" ht="93" thickBot="1">
      <c r="A576" s="59" t="s">
        <v>855</v>
      </c>
      <c r="B576" s="37">
        <v>910</v>
      </c>
      <c r="C576" s="38" t="s">
        <v>385</v>
      </c>
      <c r="D576" s="38" t="s">
        <v>260</v>
      </c>
      <c r="E576" s="29" t="s">
        <v>212</v>
      </c>
      <c r="F576" s="29"/>
      <c r="G576" s="119">
        <f>G577+G583+G581</f>
        <v>198.1</v>
      </c>
      <c r="H576" s="18" t="s">
        <v>292</v>
      </c>
    </row>
    <row r="577" spans="1:7" ht="27" thickBot="1">
      <c r="A577" s="390" t="s">
        <v>414</v>
      </c>
      <c r="B577" s="34">
        <v>910</v>
      </c>
      <c r="C577" s="71" t="s">
        <v>385</v>
      </c>
      <c r="D577" s="71" t="s">
        <v>260</v>
      </c>
      <c r="E577" s="30" t="s">
        <v>213</v>
      </c>
      <c r="F577" s="30"/>
      <c r="G577" s="120">
        <f>G579+G578+G580</f>
        <v>155.6</v>
      </c>
    </row>
    <row r="578" spans="1:7" ht="37.200000000000003" thickBot="1">
      <c r="A578" s="5" t="s">
        <v>404</v>
      </c>
      <c r="B578" s="34">
        <v>910</v>
      </c>
      <c r="C578" s="71" t="s">
        <v>385</v>
      </c>
      <c r="D578" s="71" t="s">
        <v>260</v>
      </c>
      <c r="E578" s="30" t="s">
        <v>213</v>
      </c>
      <c r="F578" s="30" t="s">
        <v>313</v>
      </c>
      <c r="G578" s="120">
        <v>155.6</v>
      </c>
    </row>
    <row r="579" spans="1:7" ht="15" thickBot="1">
      <c r="A579" s="27" t="s">
        <v>401</v>
      </c>
      <c r="B579" s="140">
        <v>910</v>
      </c>
      <c r="C579" s="126" t="s">
        <v>385</v>
      </c>
      <c r="D579" s="126" t="s">
        <v>260</v>
      </c>
      <c r="E579" s="30" t="s">
        <v>213</v>
      </c>
      <c r="F579" s="30" t="s">
        <v>415</v>
      </c>
      <c r="G579" s="120"/>
    </row>
    <row r="580" spans="1:7" ht="15" thickBot="1">
      <c r="A580" s="27" t="s">
        <v>402</v>
      </c>
      <c r="B580" s="140">
        <v>910</v>
      </c>
      <c r="C580" s="126" t="s">
        <v>385</v>
      </c>
      <c r="D580" s="126" t="s">
        <v>260</v>
      </c>
      <c r="E580" s="30" t="s">
        <v>213</v>
      </c>
      <c r="F580" s="30" t="s">
        <v>312</v>
      </c>
      <c r="G580" s="120"/>
    </row>
    <row r="581" spans="1:7" ht="27" thickBot="1">
      <c r="A581" s="390" t="s">
        <v>0</v>
      </c>
      <c r="B581" s="140">
        <v>910</v>
      </c>
      <c r="C581" s="126" t="s">
        <v>385</v>
      </c>
      <c r="D581" s="126" t="s">
        <v>260</v>
      </c>
      <c r="E581" s="30" t="s">
        <v>158</v>
      </c>
      <c r="F581" s="30"/>
      <c r="G581" s="120">
        <f>G582</f>
        <v>0</v>
      </c>
    </row>
    <row r="582" spans="1:7" ht="15" thickBot="1">
      <c r="A582" s="27" t="s">
        <v>401</v>
      </c>
      <c r="B582" s="33">
        <v>910</v>
      </c>
      <c r="C582" s="30" t="s">
        <v>385</v>
      </c>
      <c r="D582" s="30" t="s">
        <v>260</v>
      </c>
      <c r="E582" s="30" t="s">
        <v>158</v>
      </c>
      <c r="F582" s="30" t="s">
        <v>415</v>
      </c>
      <c r="G582" s="120"/>
    </row>
    <row r="583" spans="1:7" ht="27" thickBot="1">
      <c r="A583" s="390" t="s">
        <v>2</v>
      </c>
      <c r="B583" s="33">
        <v>910</v>
      </c>
      <c r="C583" s="30" t="s">
        <v>385</v>
      </c>
      <c r="D583" s="30" t="s">
        <v>260</v>
      </c>
      <c r="E583" s="30" t="s">
        <v>214</v>
      </c>
      <c r="F583" s="30"/>
      <c r="G583" s="120">
        <f>G584</f>
        <v>42.5</v>
      </c>
    </row>
    <row r="584" spans="1:7" ht="15" thickBot="1">
      <c r="A584" s="157" t="s">
        <v>401</v>
      </c>
      <c r="B584" s="236">
        <v>910</v>
      </c>
      <c r="C584" s="235" t="s">
        <v>385</v>
      </c>
      <c r="D584" s="235" t="s">
        <v>260</v>
      </c>
      <c r="E584" s="235" t="s">
        <v>214</v>
      </c>
      <c r="F584" s="235" t="s">
        <v>415</v>
      </c>
      <c r="G584" s="241">
        <v>42.5</v>
      </c>
    </row>
    <row r="585" spans="1:7" ht="70.2" thickBot="1">
      <c r="A585" s="352" t="s">
        <v>550</v>
      </c>
      <c r="B585" s="327">
        <v>911</v>
      </c>
      <c r="C585" s="328"/>
      <c r="D585" s="334"/>
      <c r="E585" s="339"/>
      <c r="F585" s="340"/>
      <c r="G585" s="331">
        <f>G586</f>
        <v>44973.100000000006</v>
      </c>
    </row>
    <row r="586" spans="1:7" ht="15" thickBot="1">
      <c r="A586" s="171" t="s">
        <v>272</v>
      </c>
      <c r="B586" s="80">
        <v>911</v>
      </c>
      <c r="C586" s="81" t="s">
        <v>390</v>
      </c>
      <c r="D586" s="81"/>
      <c r="E586" s="38"/>
      <c r="F586" s="37"/>
      <c r="G586" s="131">
        <f>G587+G641</f>
        <v>44973.100000000006</v>
      </c>
    </row>
    <row r="587" spans="1:7" ht="15" thickBot="1">
      <c r="A587" s="171" t="s">
        <v>378</v>
      </c>
      <c r="B587" s="80">
        <v>911</v>
      </c>
      <c r="C587" s="81" t="s">
        <v>390</v>
      </c>
      <c r="D587" s="81" t="s">
        <v>385</v>
      </c>
      <c r="E587" s="38"/>
      <c r="F587" s="37"/>
      <c r="G587" s="131">
        <f>G588</f>
        <v>39656.800000000003</v>
      </c>
    </row>
    <row r="588" spans="1:7" ht="40.200000000000003" thickBot="1">
      <c r="A588" s="55" t="s">
        <v>907</v>
      </c>
      <c r="B588" s="37">
        <v>911</v>
      </c>
      <c r="C588" s="38" t="s">
        <v>390</v>
      </c>
      <c r="D588" s="38" t="s">
        <v>385</v>
      </c>
      <c r="E588" s="29" t="s">
        <v>67</v>
      </c>
      <c r="F588" s="29"/>
      <c r="G588" s="119">
        <f>G589+G608+G628+G634</f>
        <v>39656.800000000003</v>
      </c>
    </row>
    <row r="589" spans="1:7" ht="27" thickBot="1">
      <c r="A589" s="94" t="s">
        <v>917</v>
      </c>
      <c r="B589" s="76">
        <v>911</v>
      </c>
      <c r="C589" s="77" t="s">
        <v>390</v>
      </c>
      <c r="D589" s="77" t="s">
        <v>385</v>
      </c>
      <c r="E589" s="135" t="s">
        <v>68</v>
      </c>
      <c r="F589" s="135"/>
      <c r="G589" s="136">
        <f>G590</f>
        <v>21582.100000000002</v>
      </c>
    </row>
    <row r="590" spans="1:7" ht="53.4" thickBot="1">
      <c r="A590" s="55" t="s">
        <v>669</v>
      </c>
      <c r="B590" s="37">
        <v>911</v>
      </c>
      <c r="C590" s="38" t="s">
        <v>390</v>
      </c>
      <c r="D590" s="38" t="s">
        <v>385</v>
      </c>
      <c r="E590" s="29" t="s">
        <v>69</v>
      </c>
      <c r="F590" s="30"/>
      <c r="G590" s="119">
        <f>G591+G593+G596+G599+G603+G606+G601</f>
        <v>21582.100000000002</v>
      </c>
    </row>
    <row r="591" spans="1:7" ht="15" thickBot="1">
      <c r="A591" s="52" t="s">
        <v>413</v>
      </c>
      <c r="B591" s="140">
        <v>911</v>
      </c>
      <c r="C591" s="126" t="s">
        <v>390</v>
      </c>
      <c r="D591" s="126" t="s">
        <v>385</v>
      </c>
      <c r="E591" s="30" t="s">
        <v>70</v>
      </c>
      <c r="F591" s="30"/>
      <c r="G591" s="120">
        <f>G592</f>
        <v>17417.400000000001</v>
      </c>
    </row>
    <row r="592" spans="1:7" ht="37.200000000000003" thickBot="1">
      <c r="A592" s="5" t="s">
        <v>404</v>
      </c>
      <c r="B592" s="33">
        <v>911</v>
      </c>
      <c r="C592" s="30" t="s">
        <v>390</v>
      </c>
      <c r="D592" s="30" t="s">
        <v>385</v>
      </c>
      <c r="E592" s="30" t="s">
        <v>70</v>
      </c>
      <c r="F592" s="30" t="s">
        <v>313</v>
      </c>
      <c r="G592" s="120">
        <v>17417.400000000001</v>
      </c>
    </row>
    <row r="593" spans="1:7" ht="27" thickBot="1">
      <c r="A593" s="390" t="s">
        <v>414</v>
      </c>
      <c r="B593" s="140">
        <v>911</v>
      </c>
      <c r="C593" s="126" t="s">
        <v>390</v>
      </c>
      <c r="D593" s="126" t="s">
        <v>385</v>
      </c>
      <c r="E593" s="30" t="s">
        <v>71</v>
      </c>
      <c r="F593" s="29"/>
      <c r="G593" s="120">
        <f>G594+G595</f>
        <v>3784.7</v>
      </c>
    </row>
    <row r="594" spans="1:7" ht="15" thickBot="1">
      <c r="A594" s="27" t="s">
        <v>401</v>
      </c>
      <c r="B594" s="33">
        <v>911</v>
      </c>
      <c r="C594" s="30" t="s">
        <v>390</v>
      </c>
      <c r="D594" s="30" t="s">
        <v>385</v>
      </c>
      <c r="E594" s="30" t="s">
        <v>71</v>
      </c>
      <c r="F594" s="30" t="s">
        <v>415</v>
      </c>
      <c r="G594" s="120">
        <f>153+3631.7</f>
        <v>3784.7</v>
      </c>
    </row>
    <row r="595" spans="1:7" ht="15" thickBot="1">
      <c r="A595" s="169" t="s">
        <v>402</v>
      </c>
      <c r="B595" s="33">
        <v>911</v>
      </c>
      <c r="C595" s="30" t="s">
        <v>390</v>
      </c>
      <c r="D595" s="30" t="s">
        <v>385</v>
      </c>
      <c r="E595" s="30" t="s">
        <v>71</v>
      </c>
      <c r="F595" s="30" t="s">
        <v>312</v>
      </c>
      <c r="G595" s="120"/>
    </row>
    <row r="596" spans="1:7" ht="27" thickBot="1">
      <c r="A596" s="390" t="s">
        <v>0</v>
      </c>
      <c r="B596" s="140">
        <v>911</v>
      </c>
      <c r="C596" s="126" t="s">
        <v>390</v>
      </c>
      <c r="D596" s="126" t="s">
        <v>385</v>
      </c>
      <c r="E596" s="30" t="s">
        <v>72</v>
      </c>
      <c r="F596" s="30"/>
      <c r="G596" s="120">
        <f>G597+G598</f>
        <v>0</v>
      </c>
    </row>
    <row r="597" spans="1:7" ht="36.6" thickBot="1">
      <c r="A597" s="27" t="s">
        <v>404</v>
      </c>
      <c r="B597" s="33">
        <v>911</v>
      </c>
      <c r="C597" s="30" t="s">
        <v>390</v>
      </c>
      <c r="D597" s="30" t="s">
        <v>385</v>
      </c>
      <c r="E597" s="30" t="s">
        <v>72</v>
      </c>
      <c r="F597" s="45" t="s">
        <v>313</v>
      </c>
      <c r="G597" s="120"/>
    </row>
    <row r="598" spans="1:7" ht="15" thickBot="1">
      <c r="A598" s="27" t="s">
        <v>401</v>
      </c>
      <c r="B598" s="33">
        <v>911</v>
      </c>
      <c r="C598" s="30" t="s">
        <v>390</v>
      </c>
      <c r="D598" s="30" t="s">
        <v>385</v>
      </c>
      <c r="E598" s="30" t="s">
        <v>72</v>
      </c>
      <c r="F598" s="45" t="s">
        <v>415</v>
      </c>
      <c r="G598" s="120"/>
    </row>
    <row r="599" spans="1:7" ht="27" thickBot="1">
      <c r="A599" s="53" t="s">
        <v>2</v>
      </c>
      <c r="B599" s="140">
        <v>911</v>
      </c>
      <c r="C599" s="126" t="s">
        <v>390</v>
      </c>
      <c r="D599" s="126" t="s">
        <v>385</v>
      </c>
      <c r="E599" s="30" t="s">
        <v>73</v>
      </c>
      <c r="F599" s="29"/>
      <c r="G599" s="120">
        <f>G600</f>
        <v>380</v>
      </c>
    </row>
    <row r="600" spans="1:7" ht="15" thickBot="1">
      <c r="A600" s="27" t="s">
        <v>401</v>
      </c>
      <c r="B600" s="33">
        <v>911</v>
      </c>
      <c r="C600" s="30" t="s">
        <v>390</v>
      </c>
      <c r="D600" s="30" t="s">
        <v>385</v>
      </c>
      <c r="E600" s="30" t="s">
        <v>73</v>
      </c>
      <c r="F600" s="30" t="s">
        <v>415</v>
      </c>
      <c r="G600" s="120">
        <v>380</v>
      </c>
    </row>
    <row r="601" spans="1:7" ht="40.200000000000003" thickBot="1">
      <c r="A601" s="53" t="s">
        <v>661</v>
      </c>
      <c r="B601" s="140">
        <v>911</v>
      </c>
      <c r="C601" s="126" t="s">
        <v>390</v>
      </c>
      <c r="D601" s="126" t="s">
        <v>385</v>
      </c>
      <c r="E601" s="30" t="s">
        <v>612</v>
      </c>
      <c r="F601" s="29"/>
      <c r="G601" s="120">
        <f>G602</f>
        <v>0</v>
      </c>
    </row>
    <row r="602" spans="1:7" ht="15" thickBot="1">
      <c r="A602" s="27" t="s">
        <v>401</v>
      </c>
      <c r="B602" s="33">
        <v>911</v>
      </c>
      <c r="C602" s="30" t="s">
        <v>390</v>
      </c>
      <c r="D602" s="30" t="s">
        <v>385</v>
      </c>
      <c r="E602" s="30" t="s">
        <v>612</v>
      </c>
      <c r="F602" s="30" t="s">
        <v>415</v>
      </c>
      <c r="G602" s="120"/>
    </row>
    <row r="603" spans="1:7" ht="15" thickBot="1">
      <c r="A603" s="62" t="s">
        <v>66</v>
      </c>
      <c r="B603" s="163">
        <v>911</v>
      </c>
      <c r="C603" s="164" t="s">
        <v>390</v>
      </c>
      <c r="D603" s="164" t="s">
        <v>385</v>
      </c>
      <c r="E603" s="30" t="s">
        <v>74</v>
      </c>
      <c r="F603" s="30"/>
      <c r="G603" s="120">
        <f>G604+G605</f>
        <v>0</v>
      </c>
    </row>
    <row r="604" spans="1:7" ht="15" thickBot="1">
      <c r="A604" s="27" t="s">
        <v>401</v>
      </c>
      <c r="B604" s="33">
        <v>911</v>
      </c>
      <c r="C604" s="30" t="s">
        <v>390</v>
      </c>
      <c r="D604" s="30" t="s">
        <v>385</v>
      </c>
      <c r="E604" s="30" t="s">
        <v>74</v>
      </c>
      <c r="F604" s="30" t="s">
        <v>415</v>
      </c>
      <c r="G604" s="120"/>
    </row>
    <row r="605" spans="1:7" ht="15" thickBot="1">
      <c r="A605" s="27" t="s">
        <v>409</v>
      </c>
      <c r="B605" s="44">
        <v>911</v>
      </c>
      <c r="C605" s="45" t="s">
        <v>390</v>
      </c>
      <c r="D605" s="45" t="s">
        <v>385</v>
      </c>
      <c r="E605" s="30" t="s">
        <v>74</v>
      </c>
      <c r="F605" s="45" t="s">
        <v>241</v>
      </c>
      <c r="G605" s="120"/>
    </row>
    <row r="606" spans="1:7" ht="37.200000000000003" thickBot="1">
      <c r="A606" s="47" t="s">
        <v>747</v>
      </c>
      <c r="B606" s="163">
        <v>911</v>
      </c>
      <c r="C606" s="164" t="s">
        <v>390</v>
      </c>
      <c r="D606" s="164" t="s">
        <v>385</v>
      </c>
      <c r="E606" s="8" t="s">
        <v>562</v>
      </c>
      <c r="F606" s="8"/>
      <c r="G606" s="21">
        <f>G607</f>
        <v>0</v>
      </c>
    </row>
    <row r="607" spans="1:7" ht="37.200000000000003" thickBot="1">
      <c r="A607" s="5" t="s">
        <v>404</v>
      </c>
      <c r="B607" s="33">
        <v>911</v>
      </c>
      <c r="C607" s="30" t="s">
        <v>390</v>
      </c>
      <c r="D607" s="30" t="s">
        <v>385</v>
      </c>
      <c r="E607" s="8" t="s">
        <v>562</v>
      </c>
      <c r="F607" s="8" t="s">
        <v>313</v>
      </c>
      <c r="G607" s="21"/>
    </row>
    <row r="608" spans="1:7" ht="40.799999999999997" thickBot="1">
      <c r="A608" s="78" t="s">
        <v>918</v>
      </c>
      <c r="B608" s="76">
        <v>911</v>
      </c>
      <c r="C608" s="77" t="s">
        <v>390</v>
      </c>
      <c r="D608" s="77" t="s">
        <v>385</v>
      </c>
      <c r="E608" s="135" t="s">
        <v>76</v>
      </c>
      <c r="F608" s="135"/>
      <c r="G608" s="136">
        <f>G609</f>
        <v>18074.7</v>
      </c>
    </row>
    <row r="609" spans="1:10" ht="53.4" thickBot="1">
      <c r="A609" s="51" t="s">
        <v>670</v>
      </c>
      <c r="B609" s="37">
        <v>911</v>
      </c>
      <c r="C609" s="38" t="s">
        <v>390</v>
      </c>
      <c r="D609" s="38" t="s">
        <v>385</v>
      </c>
      <c r="E609" s="29" t="s">
        <v>77</v>
      </c>
      <c r="F609" s="30"/>
      <c r="G609" s="119">
        <f>G610+G612+G615+G618+G622+G624+G626+G620</f>
        <v>18074.7</v>
      </c>
    </row>
    <row r="610" spans="1:10" ht="15" thickBot="1">
      <c r="A610" s="52" t="s">
        <v>413</v>
      </c>
      <c r="B610" s="140">
        <v>911</v>
      </c>
      <c r="C610" s="126" t="s">
        <v>390</v>
      </c>
      <c r="D610" s="126" t="s">
        <v>385</v>
      </c>
      <c r="E610" s="30" t="s">
        <v>78</v>
      </c>
      <c r="F610" s="30"/>
      <c r="G610" s="120">
        <f>G611</f>
        <v>16248</v>
      </c>
    </row>
    <row r="611" spans="1:10" ht="37.200000000000003" thickBot="1">
      <c r="A611" s="5" t="s">
        <v>404</v>
      </c>
      <c r="B611" s="33">
        <v>911</v>
      </c>
      <c r="C611" s="30" t="s">
        <v>390</v>
      </c>
      <c r="D611" s="30" t="s">
        <v>385</v>
      </c>
      <c r="E611" s="30" t="s">
        <v>78</v>
      </c>
      <c r="F611" s="30" t="s">
        <v>313</v>
      </c>
      <c r="G611" s="137">
        <v>16248</v>
      </c>
    </row>
    <row r="612" spans="1:10" ht="27" thickBot="1">
      <c r="A612" s="390" t="s">
        <v>414</v>
      </c>
      <c r="B612" s="140">
        <v>911</v>
      </c>
      <c r="C612" s="126" t="s">
        <v>390</v>
      </c>
      <c r="D612" s="126" t="s">
        <v>385</v>
      </c>
      <c r="E612" s="30" t="s">
        <v>79</v>
      </c>
      <c r="F612" s="30"/>
      <c r="G612" s="120">
        <f>G613+G614</f>
        <v>1266.7</v>
      </c>
    </row>
    <row r="613" spans="1:10" ht="15" thickBot="1">
      <c r="A613" s="27" t="s">
        <v>401</v>
      </c>
      <c r="B613" s="33">
        <v>911</v>
      </c>
      <c r="C613" s="30" t="s">
        <v>390</v>
      </c>
      <c r="D613" s="30" t="s">
        <v>385</v>
      </c>
      <c r="E613" s="30" t="s">
        <v>79</v>
      </c>
      <c r="F613" s="30" t="s">
        <v>415</v>
      </c>
      <c r="G613" s="120">
        <v>1266.7</v>
      </c>
    </row>
    <row r="614" spans="1:10" ht="15" thickBot="1">
      <c r="A614" s="42" t="s">
        <v>402</v>
      </c>
      <c r="B614" s="33">
        <v>911</v>
      </c>
      <c r="C614" s="30" t="s">
        <v>390</v>
      </c>
      <c r="D614" s="30" t="s">
        <v>385</v>
      </c>
      <c r="E614" s="30" t="s">
        <v>79</v>
      </c>
      <c r="F614" s="30" t="s">
        <v>312</v>
      </c>
      <c r="G614" s="120"/>
    </row>
    <row r="615" spans="1:10" ht="27" thickBot="1">
      <c r="A615" s="390" t="s">
        <v>0</v>
      </c>
      <c r="B615" s="140">
        <v>911</v>
      </c>
      <c r="C615" s="126" t="s">
        <v>390</v>
      </c>
      <c r="D615" s="126" t="s">
        <v>385</v>
      </c>
      <c r="E615" s="30" t="s">
        <v>80</v>
      </c>
      <c r="F615" s="30"/>
      <c r="G615" s="120">
        <f>G617+G616</f>
        <v>0</v>
      </c>
    </row>
    <row r="616" spans="1:10" ht="36.6" thickBot="1">
      <c r="A616" s="459" t="s">
        <v>404</v>
      </c>
      <c r="B616" s="140">
        <v>911</v>
      </c>
      <c r="C616" s="126" t="s">
        <v>390</v>
      </c>
      <c r="D616" s="126" t="s">
        <v>385</v>
      </c>
      <c r="E616" s="30" t="s">
        <v>80</v>
      </c>
      <c r="F616" s="30" t="s">
        <v>313</v>
      </c>
      <c r="G616" s="120"/>
    </row>
    <row r="617" spans="1:10" ht="15" thickBot="1">
      <c r="A617" s="461" t="s">
        <v>401</v>
      </c>
      <c r="B617" s="33">
        <v>911</v>
      </c>
      <c r="C617" s="30" t="s">
        <v>390</v>
      </c>
      <c r="D617" s="30" t="s">
        <v>385</v>
      </c>
      <c r="E617" s="30" t="s">
        <v>80</v>
      </c>
      <c r="F617" s="45" t="s">
        <v>415</v>
      </c>
      <c r="G617" s="120"/>
    </row>
    <row r="618" spans="1:10" ht="27" thickBot="1">
      <c r="A618" s="53" t="s">
        <v>2</v>
      </c>
      <c r="B618" s="140">
        <v>911</v>
      </c>
      <c r="C618" s="126" t="s">
        <v>390</v>
      </c>
      <c r="D618" s="126" t="s">
        <v>385</v>
      </c>
      <c r="E618" s="30" t="s">
        <v>81</v>
      </c>
      <c r="F618" s="30"/>
      <c r="G618" s="120">
        <f>G619</f>
        <v>560</v>
      </c>
    </row>
    <row r="619" spans="1:10" ht="15" thickBot="1">
      <c r="A619" s="27" t="s">
        <v>401</v>
      </c>
      <c r="B619" s="33">
        <v>911</v>
      </c>
      <c r="C619" s="30" t="s">
        <v>390</v>
      </c>
      <c r="D619" s="30" t="s">
        <v>385</v>
      </c>
      <c r="E619" s="30" t="s">
        <v>81</v>
      </c>
      <c r="F619" s="30" t="s">
        <v>415</v>
      </c>
      <c r="G619" s="120">
        <v>560</v>
      </c>
      <c r="I619" s="18"/>
    </row>
    <row r="620" spans="1:10" ht="40.200000000000003" thickBot="1">
      <c r="A620" s="53" t="s">
        <v>661</v>
      </c>
      <c r="B620" s="140">
        <v>911</v>
      </c>
      <c r="C620" s="126" t="s">
        <v>390</v>
      </c>
      <c r="D620" s="126" t="s">
        <v>385</v>
      </c>
      <c r="E620" s="30" t="s">
        <v>613</v>
      </c>
      <c r="F620" s="30"/>
      <c r="G620" s="120">
        <f>G621</f>
        <v>0</v>
      </c>
      <c r="I620" s="18"/>
      <c r="J620" s="18"/>
    </row>
    <row r="621" spans="1:10" ht="15" thickBot="1">
      <c r="A621" s="27" t="s">
        <v>401</v>
      </c>
      <c r="B621" s="33">
        <v>911</v>
      </c>
      <c r="C621" s="30" t="s">
        <v>390</v>
      </c>
      <c r="D621" s="30" t="s">
        <v>385</v>
      </c>
      <c r="E621" s="30" t="s">
        <v>613</v>
      </c>
      <c r="F621" s="30" t="s">
        <v>415</v>
      </c>
      <c r="G621" s="120"/>
      <c r="I621" s="18"/>
      <c r="J621" s="18"/>
    </row>
    <row r="622" spans="1:10" s="18" customFormat="1" ht="15" thickBot="1">
      <c r="A622" s="484" t="s">
        <v>66</v>
      </c>
      <c r="B622" s="485">
        <v>911</v>
      </c>
      <c r="C622" s="486" t="s">
        <v>390</v>
      </c>
      <c r="D622" s="486" t="s">
        <v>385</v>
      </c>
      <c r="E622" s="45" t="s">
        <v>82</v>
      </c>
      <c r="F622" s="45"/>
      <c r="G622" s="120">
        <f>G623</f>
        <v>0</v>
      </c>
    </row>
    <row r="623" spans="1:10" s="18" customFormat="1" ht="15" thickBot="1">
      <c r="A623" s="43" t="s">
        <v>401</v>
      </c>
      <c r="B623" s="44">
        <v>911</v>
      </c>
      <c r="C623" s="45" t="s">
        <v>390</v>
      </c>
      <c r="D623" s="45" t="s">
        <v>385</v>
      </c>
      <c r="E623" s="45" t="s">
        <v>82</v>
      </c>
      <c r="F623" s="45" t="s">
        <v>415</v>
      </c>
      <c r="G623" s="120"/>
    </row>
    <row r="624" spans="1:10" s="18" customFormat="1" ht="40.200000000000003" thickBot="1">
      <c r="A624" s="390" t="s">
        <v>351</v>
      </c>
      <c r="B624" s="140">
        <v>911</v>
      </c>
      <c r="C624" s="126" t="s">
        <v>390</v>
      </c>
      <c r="D624" s="126" t="s">
        <v>385</v>
      </c>
      <c r="E624" s="45" t="s">
        <v>817</v>
      </c>
      <c r="F624" s="30"/>
      <c r="G624" s="120">
        <f>G625</f>
        <v>0</v>
      </c>
      <c r="I624"/>
    </row>
    <row r="625" spans="1:10" s="18" customFormat="1" ht="15" thickBot="1">
      <c r="A625" s="27" t="s">
        <v>401</v>
      </c>
      <c r="B625" s="33">
        <v>911</v>
      </c>
      <c r="C625" s="30" t="s">
        <v>390</v>
      </c>
      <c r="D625" s="30" t="s">
        <v>385</v>
      </c>
      <c r="E625" s="45" t="s">
        <v>817</v>
      </c>
      <c r="F625" s="30" t="s">
        <v>415</v>
      </c>
      <c r="G625" s="120"/>
      <c r="I625"/>
      <c r="J625"/>
    </row>
    <row r="626" spans="1:10" s="18" customFormat="1" ht="53.4" thickBot="1">
      <c r="A626" s="390" t="s">
        <v>352</v>
      </c>
      <c r="B626" s="140">
        <v>911</v>
      </c>
      <c r="C626" s="126" t="s">
        <v>390</v>
      </c>
      <c r="D626" s="126" t="s">
        <v>385</v>
      </c>
      <c r="E626" s="45" t="s">
        <v>817</v>
      </c>
      <c r="F626" s="30"/>
      <c r="G626" s="120">
        <f>G627</f>
        <v>0</v>
      </c>
      <c r="I626"/>
      <c r="J626"/>
    </row>
    <row r="627" spans="1:10" ht="15" thickBot="1">
      <c r="A627" s="27" t="s">
        <v>401</v>
      </c>
      <c r="B627" s="33">
        <v>911</v>
      </c>
      <c r="C627" s="30" t="s">
        <v>390</v>
      </c>
      <c r="D627" s="30" t="s">
        <v>385</v>
      </c>
      <c r="E627" s="45" t="s">
        <v>817</v>
      </c>
      <c r="F627" s="30" t="s">
        <v>415</v>
      </c>
      <c r="G627" s="120"/>
    </row>
    <row r="628" spans="1:10" ht="53.4" thickBot="1">
      <c r="A628" s="197" t="s">
        <v>909</v>
      </c>
      <c r="B628" s="198">
        <v>911</v>
      </c>
      <c r="C628" s="199" t="s">
        <v>390</v>
      </c>
      <c r="D628" s="199" t="s">
        <v>385</v>
      </c>
      <c r="E628" s="194" t="s">
        <v>95</v>
      </c>
      <c r="F628" s="202"/>
      <c r="G628" s="200">
        <f>G629</f>
        <v>0</v>
      </c>
    </row>
    <row r="629" spans="1:10" ht="66.599999999999994" thickBot="1">
      <c r="A629" s="170" t="s">
        <v>281</v>
      </c>
      <c r="B629" s="37">
        <v>911</v>
      </c>
      <c r="C629" s="38" t="s">
        <v>390</v>
      </c>
      <c r="D629" s="38" t="s">
        <v>385</v>
      </c>
      <c r="E629" s="29" t="s">
        <v>96</v>
      </c>
      <c r="F629" s="30"/>
      <c r="G629" s="120">
        <f>G630+G632</f>
        <v>0</v>
      </c>
    </row>
    <row r="630" spans="1:10" ht="27" thickBot="1">
      <c r="A630" s="390" t="s">
        <v>414</v>
      </c>
      <c r="B630" s="34">
        <v>911</v>
      </c>
      <c r="C630" s="71" t="s">
        <v>390</v>
      </c>
      <c r="D630" s="71" t="s">
        <v>385</v>
      </c>
      <c r="E630" s="30" t="s">
        <v>97</v>
      </c>
      <c r="F630" s="30"/>
      <c r="G630" s="120">
        <f>G631</f>
        <v>0</v>
      </c>
    </row>
    <row r="631" spans="1:10" ht="15" thickBot="1">
      <c r="A631" s="27" t="s">
        <v>401</v>
      </c>
      <c r="B631" s="34">
        <v>911</v>
      </c>
      <c r="C631" s="71" t="s">
        <v>390</v>
      </c>
      <c r="D631" s="71" t="s">
        <v>385</v>
      </c>
      <c r="E631" s="30" t="s">
        <v>97</v>
      </c>
      <c r="F631" s="30" t="s">
        <v>415</v>
      </c>
      <c r="G631" s="120"/>
    </row>
    <row r="632" spans="1:10" ht="27" thickBot="1">
      <c r="A632" s="390" t="s">
        <v>2</v>
      </c>
      <c r="B632" s="34">
        <v>911</v>
      </c>
      <c r="C632" s="71" t="s">
        <v>390</v>
      </c>
      <c r="D632" s="71" t="s">
        <v>385</v>
      </c>
      <c r="E632" s="30" t="s">
        <v>98</v>
      </c>
      <c r="F632" s="30"/>
      <c r="G632" s="120">
        <f>G633</f>
        <v>0</v>
      </c>
    </row>
    <row r="633" spans="1:10" ht="15" thickBot="1">
      <c r="A633" s="27" t="s">
        <v>401</v>
      </c>
      <c r="B633" s="34">
        <v>911</v>
      </c>
      <c r="C633" s="71" t="s">
        <v>390</v>
      </c>
      <c r="D633" s="71" t="s">
        <v>385</v>
      </c>
      <c r="E633" s="30" t="s">
        <v>98</v>
      </c>
      <c r="F633" s="30" t="s">
        <v>415</v>
      </c>
      <c r="G633" s="120"/>
    </row>
    <row r="634" spans="1:10" ht="66.599999999999994" thickBot="1">
      <c r="A634" s="197" t="s">
        <v>910</v>
      </c>
      <c r="B634" s="198">
        <v>911</v>
      </c>
      <c r="C634" s="199" t="s">
        <v>390</v>
      </c>
      <c r="D634" s="199" t="s">
        <v>385</v>
      </c>
      <c r="E634" s="194" t="s">
        <v>676</v>
      </c>
      <c r="F634" s="202"/>
      <c r="G634" s="200">
        <f>G635</f>
        <v>0</v>
      </c>
    </row>
    <row r="635" spans="1:10" ht="53.4" thickBot="1">
      <c r="A635" s="59" t="s">
        <v>282</v>
      </c>
      <c r="B635" s="37">
        <v>911</v>
      </c>
      <c r="C635" s="38" t="s">
        <v>390</v>
      </c>
      <c r="D635" s="38" t="s">
        <v>385</v>
      </c>
      <c r="E635" s="29" t="s">
        <v>99</v>
      </c>
      <c r="F635" s="30"/>
      <c r="G635" s="120">
        <f>G636</f>
        <v>0</v>
      </c>
    </row>
    <row r="636" spans="1:10" ht="53.4" thickBot="1">
      <c r="A636" s="390" t="s">
        <v>54</v>
      </c>
      <c r="B636" s="34">
        <v>911</v>
      </c>
      <c r="C636" s="71" t="s">
        <v>390</v>
      </c>
      <c r="D636" s="71" t="s">
        <v>385</v>
      </c>
      <c r="E636" s="30" t="s">
        <v>100</v>
      </c>
      <c r="F636" s="30"/>
      <c r="G636" s="120">
        <f>G637</f>
        <v>0</v>
      </c>
    </row>
    <row r="637" spans="1:10" ht="15" thickBot="1">
      <c r="A637" s="27" t="s">
        <v>401</v>
      </c>
      <c r="B637" s="34">
        <v>911</v>
      </c>
      <c r="C637" s="71" t="s">
        <v>390</v>
      </c>
      <c r="D637" s="71" t="s">
        <v>385</v>
      </c>
      <c r="E637" s="30" t="s">
        <v>100</v>
      </c>
      <c r="F637" s="30" t="s">
        <v>415</v>
      </c>
      <c r="G637" s="120"/>
    </row>
    <row r="638" spans="1:10" ht="27" thickBot="1">
      <c r="A638" s="170" t="s">
        <v>675</v>
      </c>
      <c r="B638" s="37">
        <v>911</v>
      </c>
      <c r="C638" s="38" t="s">
        <v>390</v>
      </c>
      <c r="D638" s="38" t="s">
        <v>385</v>
      </c>
      <c r="E638" s="29" t="s">
        <v>705</v>
      </c>
      <c r="F638" s="9"/>
      <c r="G638" s="119">
        <f>G639</f>
        <v>0</v>
      </c>
    </row>
    <row r="639" spans="1:10" ht="53.4" thickBot="1">
      <c r="A639" s="390" t="s">
        <v>54</v>
      </c>
      <c r="B639" s="34">
        <v>911</v>
      </c>
      <c r="C639" s="71" t="s">
        <v>390</v>
      </c>
      <c r="D639" s="71" t="s">
        <v>385</v>
      </c>
      <c r="E639" s="30" t="s">
        <v>706</v>
      </c>
      <c r="F639" s="8"/>
      <c r="G639" s="120">
        <f>G640</f>
        <v>0</v>
      </c>
    </row>
    <row r="640" spans="1:10" ht="15" thickBot="1">
      <c r="A640" s="173" t="s">
        <v>401</v>
      </c>
      <c r="B640" s="34">
        <v>911</v>
      </c>
      <c r="C640" s="71" t="s">
        <v>390</v>
      </c>
      <c r="D640" s="71" t="s">
        <v>385</v>
      </c>
      <c r="E640" s="30" t="s">
        <v>706</v>
      </c>
      <c r="F640" s="8" t="s">
        <v>415</v>
      </c>
      <c r="G640" s="120"/>
    </row>
    <row r="641" spans="1:7" ht="27" thickBot="1">
      <c r="A641" s="75" t="s">
        <v>273</v>
      </c>
      <c r="B641" s="76">
        <v>911</v>
      </c>
      <c r="C641" s="77" t="s">
        <v>390</v>
      </c>
      <c r="D641" s="77" t="s">
        <v>387</v>
      </c>
      <c r="E641" s="77"/>
      <c r="F641" s="77"/>
      <c r="G641" s="139">
        <f>G642+G657+G663</f>
        <v>5316.3</v>
      </c>
    </row>
    <row r="642" spans="1:7" ht="40.799999999999997" thickBot="1">
      <c r="A642" s="25" t="s">
        <v>919</v>
      </c>
      <c r="B642" s="80">
        <v>911</v>
      </c>
      <c r="C642" s="81" t="s">
        <v>390</v>
      </c>
      <c r="D642" s="81" t="s">
        <v>387</v>
      </c>
      <c r="E642" s="122" t="s">
        <v>83</v>
      </c>
      <c r="F642" s="122"/>
      <c r="G642" s="119">
        <f>G643</f>
        <v>5316.3</v>
      </c>
    </row>
    <row r="643" spans="1:7" ht="119.4" thickBot="1">
      <c r="A643" s="406" t="s">
        <v>671</v>
      </c>
      <c r="B643" s="37">
        <v>911</v>
      </c>
      <c r="C643" s="38" t="s">
        <v>390</v>
      </c>
      <c r="D643" s="38" t="s">
        <v>387</v>
      </c>
      <c r="E643" s="29" t="s">
        <v>84</v>
      </c>
      <c r="F643" s="30"/>
      <c r="G643" s="119">
        <f>G644+G647+G650+G653+G655</f>
        <v>5316.3</v>
      </c>
    </row>
    <row r="644" spans="1:7" ht="15" thickBot="1">
      <c r="A644" s="52" t="s">
        <v>413</v>
      </c>
      <c r="B644" s="140">
        <v>911</v>
      </c>
      <c r="C644" s="70" t="s">
        <v>390</v>
      </c>
      <c r="D644" s="70" t="s">
        <v>387</v>
      </c>
      <c r="E644" s="8" t="s">
        <v>85</v>
      </c>
      <c r="F644" s="8"/>
      <c r="G644" s="21">
        <f>G645+G646</f>
        <v>5182.2</v>
      </c>
    </row>
    <row r="645" spans="1:7" ht="37.200000000000003" thickBot="1">
      <c r="A645" s="5" t="s">
        <v>404</v>
      </c>
      <c r="B645" s="33">
        <v>911</v>
      </c>
      <c r="C645" s="8" t="s">
        <v>390</v>
      </c>
      <c r="D645" s="8" t="s">
        <v>387</v>
      </c>
      <c r="E645" s="8" t="s">
        <v>85</v>
      </c>
      <c r="F645" s="8" t="s">
        <v>313</v>
      </c>
      <c r="G645" s="21">
        <v>5182.2</v>
      </c>
    </row>
    <row r="646" spans="1:7" ht="15" thickBot="1">
      <c r="A646" s="5" t="s">
        <v>409</v>
      </c>
      <c r="B646" s="33">
        <v>911</v>
      </c>
      <c r="C646" s="8" t="s">
        <v>390</v>
      </c>
      <c r="D646" s="8" t="s">
        <v>387</v>
      </c>
      <c r="E646" s="8" t="s">
        <v>85</v>
      </c>
      <c r="F646" s="8" t="s">
        <v>241</v>
      </c>
      <c r="G646" s="21"/>
    </row>
    <row r="647" spans="1:7" ht="27" thickBot="1">
      <c r="A647" s="390" t="s">
        <v>414</v>
      </c>
      <c r="B647" s="140">
        <v>911</v>
      </c>
      <c r="C647" s="70" t="s">
        <v>390</v>
      </c>
      <c r="D647" s="70" t="s">
        <v>387</v>
      </c>
      <c r="E647" s="8" t="s">
        <v>86</v>
      </c>
      <c r="F647" s="8"/>
      <c r="G647" s="21">
        <f>G648+G649</f>
        <v>134.1</v>
      </c>
    </row>
    <row r="648" spans="1:7" ht="15" thickBot="1">
      <c r="A648" s="27" t="s">
        <v>401</v>
      </c>
      <c r="B648" s="33">
        <v>911</v>
      </c>
      <c r="C648" s="8" t="s">
        <v>390</v>
      </c>
      <c r="D648" s="8" t="s">
        <v>387</v>
      </c>
      <c r="E648" s="8" t="s">
        <v>86</v>
      </c>
      <c r="F648" s="8" t="s">
        <v>415</v>
      </c>
      <c r="G648" s="21">
        <v>134.1</v>
      </c>
    </row>
    <row r="649" spans="1:7" ht="15" thickBot="1">
      <c r="A649" s="169" t="s">
        <v>402</v>
      </c>
      <c r="B649" s="33">
        <v>911</v>
      </c>
      <c r="C649" s="8" t="s">
        <v>390</v>
      </c>
      <c r="D649" s="8" t="s">
        <v>387</v>
      </c>
      <c r="E649" s="8" t="s">
        <v>86</v>
      </c>
      <c r="F649" s="8" t="s">
        <v>312</v>
      </c>
      <c r="G649" s="21"/>
    </row>
    <row r="650" spans="1:7" ht="27" thickBot="1">
      <c r="A650" s="390" t="s">
        <v>0</v>
      </c>
      <c r="B650" s="140">
        <v>911</v>
      </c>
      <c r="C650" s="70" t="s">
        <v>390</v>
      </c>
      <c r="D650" s="70" t="s">
        <v>387</v>
      </c>
      <c r="E650" s="8" t="s">
        <v>87</v>
      </c>
      <c r="F650" s="8"/>
      <c r="G650" s="21">
        <f>G652+G651</f>
        <v>0</v>
      </c>
    </row>
    <row r="651" spans="1:7" ht="36.6" thickBot="1">
      <c r="A651" s="459" t="s">
        <v>404</v>
      </c>
      <c r="B651" s="140">
        <v>911</v>
      </c>
      <c r="C651" s="70" t="s">
        <v>390</v>
      </c>
      <c r="D651" s="70" t="s">
        <v>387</v>
      </c>
      <c r="E651" s="8" t="s">
        <v>87</v>
      </c>
      <c r="F651" s="8" t="s">
        <v>313</v>
      </c>
      <c r="G651" s="21"/>
    </row>
    <row r="652" spans="1:7" ht="15" thickBot="1">
      <c r="A652" s="27" t="s">
        <v>401</v>
      </c>
      <c r="B652" s="33">
        <v>911</v>
      </c>
      <c r="C652" s="8" t="s">
        <v>390</v>
      </c>
      <c r="D652" s="8" t="s">
        <v>387</v>
      </c>
      <c r="E652" s="8" t="s">
        <v>87</v>
      </c>
      <c r="F652" s="8" t="s">
        <v>415</v>
      </c>
      <c r="G652" s="21"/>
    </row>
    <row r="653" spans="1:7" ht="27" thickBot="1">
      <c r="A653" s="53" t="s">
        <v>2</v>
      </c>
      <c r="B653" s="140">
        <v>911</v>
      </c>
      <c r="C653" s="70" t="s">
        <v>390</v>
      </c>
      <c r="D653" s="70" t="s">
        <v>387</v>
      </c>
      <c r="E653" s="8" t="s">
        <v>88</v>
      </c>
      <c r="F653" s="8"/>
      <c r="G653" s="16">
        <f>G654</f>
        <v>0</v>
      </c>
    </row>
    <row r="654" spans="1:7" ht="15" thickBot="1">
      <c r="A654" s="27" t="s">
        <v>401</v>
      </c>
      <c r="B654" s="33">
        <v>911</v>
      </c>
      <c r="C654" s="8" t="s">
        <v>390</v>
      </c>
      <c r="D654" s="8" t="s">
        <v>387</v>
      </c>
      <c r="E654" s="8" t="s">
        <v>88</v>
      </c>
      <c r="F654" s="8" t="s">
        <v>415</v>
      </c>
      <c r="G654" s="16"/>
    </row>
    <row r="655" spans="1:7" ht="40.200000000000003" thickBot="1">
      <c r="A655" s="53" t="s">
        <v>661</v>
      </c>
      <c r="B655" s="140">
        <v>911</v>
      </c>
      <c r="C655" s="70" t="s">
        <v>390</v>
      </c>
      <c r="D655" s="70" t="s">
        <v>387</v>
      </c>
      <c r="E655" s="8" t="s">
        <v>614</v>
      </c>
      <c r="F655" s="8"/>
      <c r="G655" s="16">
        <f>G656</f>
        <v>0</v>
      </c>
    </row>
    <row r="656" spans="1:7" ht="15" thickBot="1">
      <c r="A656" s="27" t="s">
        <v>401</v>
      </c>
      <c r="B656" s="33">
        <v>911</v>
      </c>
      <c r="C656" s="8" t="s">
        <v>390</v>
      </c>
      <c r="D656" s="8" t="s">
        <v>387</v>
      </c>
      <c r="E656" s="8" t="s">
        <v>614</v>
      </c>
      <c r="F656" s="8" t="s">
        <v>415</v>
      </c>
      <c r="G656" s="16"/>
    </row>
    <row r="657" spans="1:10" ht="53.4" thickBot="1">
      <c r="A657" s="197" t="s">
        <v>909</v>
      </c>
      <c r="B657" s="198">
        <v>911</v>
      </c>
      <c r="C657" s="199" t="s">
        <v>390</v>
      </c>
      <c r="D657" s="199" t="s">
        <v>387</v>
      </c>
      <c r="E657" s="194" t="s">
        <v>95</v>
      </c>
      <c r="F657" s="202"/>
      <c r="G657" s="200">
        <f>G658</f>
        <v>0</v>
      </c>
    </row>
    <row r="658" spans="1:10" ht="66.599999999999994" thickBot="1">
      <c r="A658" s="59" t="s">
        <v>920</v>
      </c>
      <c r="B658" s="37">
        <v>911</v>
      </c>
      <c r="C658" s="38" t="s">
        <v>390</v>
      </c>
      <c r="D658" s="38" t="s">
        <v>387</v>
      </c>
      <c r="E658" s="29" t="s">
        <v>96</v>
      </c>
      <c r="F658" s="30"/>
      <c r="G658" s="119">
        <f>G659+G661</f>
        <v>0</v>
      </c>
    </row>
    <row r="659" spans="1:10" ht="27" thickBot="1">
      <c r="A659" s="390" t="s">
        <v>414</v>
      </c>
      <c r="B659" s="34">
        <v>911</v>
      </c>
      <c r="C659" s="71" t="s">
        <v>390</v>
      </c>
      <c r="D659" s="71" t="s">
        <v>387</v>
      </c>
      <c r="E659" s="30" t="s">
        <v>97</v>
      </c>
      <c r="F659" s="29"/>
      <c r="G659" s="120">
        <f>G660</f>
        <v>0</v>
      </c>
    </row>
    <row r="660" spans="1:10" ht="15" thickBot="1">
      <c r="A660" s="27" t="s">
        <v>401</v>
      </c>
      <c r="B660" s="34">
        <v>911</v>
      </c>
      <c r="C660" s="71" t="s">
        <v>390</v>
      </c>
      <c r="D660" s="71" t="s">
        <v>387</v>
      </c>
      <c r="E660" s="30" t="s">
        <v>97</v>
      </c>
      <c r="F660" s="30" t="s">
        <v>415</v>
      </c>
      <c r="G660" s="120"/>
    </row>
    <row r="661" spans="1:10" ht="27" thickBot="1">
      <c r="A661" s="390" t="s">
        <v>2</v>
      </c>
      <c r="B661" s="34">
        <v>911</v>
      </c>
      <c r="C661" s="71" t="s">
        <v>390</v>
      </c>
      <c r="D661" s="71" t="s">
        <v>387</v>
      </c>
      <c r="E661" s="30" t="s">
        <v>98</v>
      </c>
      <c r="F661" s="30"/>
      <c r="G661" s="120">
        <f>G662</f>
        <v>0</v>
      </c>
    </row>
    <row r="662" spans="1:10" ht="15" thickBot="1">
      <c r="A662" s="27" t="s">
        <v>401</v>
      </c>
      <c r="B662" s="34">
        <v>911</v>
      </c>
      <c r="C662" s="71" t="s">
        <v>390</v>
      </c>
      <c r="D662" s="71" t="s">
        <v>387</v>
      </c>
      <c r="E662" s="30" t="s">
        <v>98</v>
      </c>
      <c r="F662" s="30" t="s">
        <v>415</v>
      </c>
      <c r="G662" s="120"/>
    </row>
    <row r="663" spans="1:10" ht="66.599999999999994" thickBot="1">
      <c r="A663" s="197" t="s">
        <v>910</v>
      </c>
      <c r="B663" s="198">
        <v>911</v>
      </c>
      <c r="C663" s="199" t="s">
        <v>390</v>
      </c>
      <c r="D663" s="199" t="s">
        <v>387</v>
      </c>
      <c r="E663" s="194" t="s">
        <v>676</v>
      </c>
      <c r="F663" s="202"/>
      <c r="G663" s="471">
        <f>G664</f>
        <v>0</v>
      </c>
    </row>
    <row r="664" spans="1:10" ht="40.200000000000003" thickBot="1">
      <c r="A664" s="59" t="s">
        <v>674</v>
      </c>
      <c r="B664" s="37">
        <v>911</v>
      </c>
      <c r="C664" s="38" t="s">
        <v>390</v>
      </c>
      <c r="D664" s="38" t="s">
        <v>387</v>
      </c>
      <c r="E664" s="29" t="s">
        <v>99</v>
      </c>
      <c r="F664" s="121"/>
      <c r="G664" s="119">
        <f>G665</f>
        <v>0</v>
      </c>
    </row>
    <row r="665" spans="1:10" ht="53.4" thickBot="1">
      <c r="A665" s="390" t="s">
        <v>54</v>
      </c>
      <c r="B665" s="34">
        <v>911</v>
      </c>
      <c r="C665" s="71" t="s">
        <v>390</v>
      </c>
      <c r="D665" s="71" t="s">
        <v>387</v>
      </c>
      <c r="E665" s="30" t="s">
        <v>100</v>
      </c>
      <c r="F665" s="29"/>
      <c r="G665" s="120">
        <f>G666</f>
        <v>0</v>
      </c>
    </row>
    <row r="666" spans="1:10" ht="15" thickBot="1">
      <c r="A666" s="268" t="s">
        <v>401</v>
      </c>
      <c r="B666" s="294">
        <v>911</v>
      </c>
      <c r="C666" s="249" t="s">
        <v>390</v>
      </c>
      <c r="D666" s="249" t="s">
        <v>387</v>
      </c>
      <c r="E666" s="242" t="s">
        <v>100</v>
      </c>
      <c r="F666" s="242" t="s">
        <v>415</v>
      </c>
      <c r="G666" s="129"/>
    </row>
    <row r="667" spans="1:10" ht="70.2" thickBot="1">
      <c r="A667" s="353" t="s">
        <v>551</v>
      </c>
      <c r="B667" s="354">
        <v>912</v>
      </c>
      <c r="C667" s="355"/>
      <c r="D667" s="356"/>
      <c r="E667" s="345"/>
      <c r="F667" s="346"/>
      <c r="G667" s="347">
        <f>G668+G695+G686</f>
        <v>10651</v>
      </c>
      <c r="I667" s="18"/>
    </row>
    <row r="668" spans="1:10" ht="15" thickBot="1">
      <c r="A668" s="25" t="s">
        <v>291</v>
      </c>
      <c r="B668" s="40">
        <v>912</v>
      </c>
      <c r="C668" s="41" t="s">
        <v>385</v>
      </c>
      <c r="D668" s="41"/>
      <c r="E668" s="29"/>
      <c r="F668" s="36"/>
      <c r="G668" s="119">
        <f>G669</f>
        <v>5331.7</v>
      </c>
      <c r="I668" s="18"/>
      <c r="J668" s="18"/>
    </row>
    <row r="669" spans="1:10" ht="15" thickBot="1">
      <c r="A669" s="39" t="s">
        <v>271</v>
      </c>
      <c r="B669" s="40">
        <v>912</v>
      </c>
      <c r="C669" s="41" t="s">
        <v>385</v>
      </c>
      <c r="D669" s="41" t="s">
        <v>260</v>
      </c>
      <c r="E669" s="29"/>
      <c r="F669" s="36"/>
      <c r="G669" s="119">
        <f>G670</f>
        <v>5331.7</v>
      </c>
      <c r="I669" s="18"/>
      <c r="J669" s="18"/>
    </row>
    <row r="670" spans="1:10" s="18" customFormat="1" ht="40.200000000000003" thickBot="1">
      <c r="A670" s="160" t="s">
        <v>921</v>
      </c>
      <c r="B670" s="37">
        <v>912</v>
      </c>
      <c r="C670" s="81" t="s">
        <v>385</v>
      </c>
      <c r="D670" s="81" t="s">
        <v>260</v>
      </c>
      <c r="E670" s="29" t="s">
        <v>152</v>
      </c>
      <c r="F670" s="29"/>
      <c r="G670" s="119">
        <f>G672</f>
        <v>5331.7</v>
      </c>
    </row>
    <row r="671" spans="1:10" s="18" customFormat="1" ht="40.200000000000003" thickBot="1">
      <c r="A671" s="196" t="s">
        <v>922</v>
      </c>
      <c r="B671" s="198">
        <v>912</v>
      </c>
      <c r="C671" s="199" t="s">
        <v>385</v>
      </c>
      <c r="D671" s="199" t="s">
        <v>260</v>
      </c>
      <c r="E671" s="194" t="s">
        <v>492</v>
      </c>
      <c r="F671" s="202"/>
      <c r="G671" s="200">
        <f>G672</f>
        <v>5331.7</v>
      </c>
      <c r="I671"/>
    </row>
    <row r="672" spans="1:10" s="18" customFormat="1" ht="53.4" thickBot="1">
      <c r="A672" s="59" t="s">
        <v>691</v>
      </c>
      <c r="B672" s="37">
        <v>912</v>
      </c>
      <c r="C672" s="38" t="s">
        <v>385</v>
      </c>
      <c r="D672" s="38" t="s">
        <v>260</v>
      </c>
      <c r="E672" s="29" t="s">
        <v>532</v>
      </c>
      <c r="F672" s="30"/>
      <c r="G672" s="119">
        <f>G673+G675+G680+G684+G682</f>
        <v>5331.7</v>
      </c>
      <c r="I672"/>
      <c r="J672"/>
    </row>
    <row r="673" spans="1:10" s="18" customFormat="1" ht="27" thickBot="1">
      <c r="A673" s="390" t="s">
        <v>412</v>
      </c>
      <c r="B673" s="34">
        <v>912</v>
      </c>
      <c r="C673" s="71" t="s">
        <v>385</v>
      </c>
      <c r="D673" s="71" t="s">
        <v>260</v>
      </c>
      <c r="E673" s="30" t="s">
        <v>533</v>
      </c>
      <c r="F673" s="29"/>
      <c r="G673" s="120">
        <f>G674</f>
        <v>5281.7</v>
      </c>
      <c r="I673"/>
      <c r="J673"/>
    </row>
    <row r="674" spans="1:10" ht="37.200000000000003" thickBot="1">
      <c r="A674" s="5" t="s">
        <v>404</v>
      </c>
      <c r="B674" s="34">
        <v>912</v>
      </c>
      <c r="C674" s="71" t="s">
        <v>385</v>
      </c>
      <c r="D674" s="71" t="s">
        <v>260</v>
      </c>
      <c r="E674" s="30" t="s">
        <v>533</v>
      </c>
      <c r="F674" s="30" t="s">
        <v>313</v>
      </c>
      <c r="G674" s="120">
        <v>5281.7</v>
      </c>
    </row>
    <row r="675" spans="1:10" ht="27" thickBot="1">
      <c r="A675" s="390" t="s">
        <v>106</v>
      </c>
      <c r="B675" s="34">
        <v>912</v>
      </c>
      <c r="C675" s="71" t="s">
        <v>385</v>
      </c>
      <c r="D675" s="71" t="s">
        <v>260</v>
      </c>
      <c r="E675" s="30" t="s">
        <v>534</v>
      </c>
      <c r="F675" s="30"/>
      <c r="G675" s="120">
        <f>G677+G679+G676+G678</f>
        <v>50</v>
      </c>
    </row>
    <row r="676" spans="1:10" ht="37.200000000000003" thickBot="1">
      <c r="A676" s="5" t="s">
        <v>404</v>
      </c>
      <c r="B676" s="34">
        <v>912</v>
      </c>
      <c r="C676" s="71" t="s">
        <v>385</v>
      </c>
      <c r="D676" s="71" t="s">
        <v>260</v>
      </c>
      <c r="E676" s="30" t="s">
        <v>534</v>
      </c>
      <c r="F676" s="30" t="s">
        <v>313</v>
      </c>
      <c r="G676" s="120"/>
    </row>
    <row r="677" spans="1:10" ht="15" thickBot="1">
      <c r="A677" s="27" t="s">
        <v>401</v>
      </c>
      <c r="B677" s="34">
        <v>912</v>
      </c>
      <c r="C677" s="71" t="s">
        <v>385</v>
      </c>
      <c r="D677" s="71" t="s">
        <v>260</v>
      </c>
      <c r="E677" s="30" t="s">
        <v>534</v>
      </c>
      <c r="F677" s="30" t="s">
        <v>415</v>
      </c>
      <c r="G677" s="120">
        <v>50</v>
      </c>
    </row>
    <row r="678" spans="1:10" ht="15" thickBot="1">
      <c r="A678" s="5" t="s">
        <v>409</v>
      </c>
      <c r="B678" s="34">
        <v>912</v>
      </c>
      <c r="C678" s="71" t="s">
        <v>385</v>
      </c>
      <c r="D678" s="71" t="s">
        <v>260</v>
      </c>
      <c r="E678" s="30" t="s">
        <v>534</v>
      </c>
      <c r="F678" s="30" t="s">
        <v>241</v>
      </c>
      <c r="G678" s="120"/>
    </row>
    <row r="679" spans="1:10" ht="15" thickBot="1">
      <c r="A679" s="169" t="s">
        <v>402</v>
      </c>
      <c r="B679" s="34">
        <v>912</v>
      </c>
      <c r="C679" s="71" t="s">
        <v>385</v>
      </c>
      <c r="D679" s="71" t="s">
        <v>260</v>
      </c>
      <c r="E679" s="30" t="s">
        <v>534</v>
      </c>
      <c r="F679" s="30" t="s">
        <v>312</v>
      </c>
      <c r="G679" s="120"/>
    </row>
    <row r="680" spans="1:10" ht="27" thickBot="1">
      <c r="A680" s="390" t="s">
        <v>107</v>
      </c>
      <c r="B680" s="34">
        <v>912</v>
      </c>
      <c r="C680" s="71" t="s">
        <v>385</v>
      </c>
      <c r="D680" s="71" t="s">
        <v>260</v>
      </c>
      <c r="E680" s="30" t="s">
        <v>535</v>
      </c>
      <c r="F680" s="30"/>
      <c r="G680" s="120">
        <f>G681</f>
        <v>0</v>
      </c>
    </row>
    <row r="681" spans="1:10" ht="15" thickBot="1">
      <c r="A681" s="27" t="s">
        <v>401</v>
      </c>
      <c r="B681" s="34">
        <v>912</v>
      </c>
      <c r="C681" s="71" t="s">
        <v>385</v>
      </c>
      <c r="D681" s="71" t="s">
        <v>260</v>
      </c>
      <c r="E681" s="30" t="s">
        <v>535</v>
      </c>
      <c r="F681" s="30" t="s">
        <v>415</v>
      </c>
      <c r="G681" s="120"/>
    </row>
    <row r="682" spans="1:10" ht="40.200000000000003" thickBot="1">
      <c r="A682" s="53" t="s">
        <v>678</v>
      </c>
      <c r="B682" s="34">
        <v>912</v>
      </c>
      <c r="C682" s="71" t="s">
        <v>385</v>
      </c>
      <c r="D682" s="71" t="s">
        <v>260</v>
      </c>
      <c r="E682" s="30" t="s">
        <v>615</v>
      </c>
      <c r="F682" s="30"/>
      <c r="G682" s="120">
        <f>G683</f>
        <v>0</v>
      </c>
    </row>
    <row r="683" spans="1:10" ht="15" thickBot="1">
      <c r="A683" s="27" t="s">
        <v>401</v>
      </c>
      <c r="B683" s="34">
        <v>912</v>
      </c>
      <c r="C683" s="71" t="s">
        <v>385</v>
      </c>
      <c r="D683" s="71" t="s">
        <v>260</v>
      </c>
      <c r="E683" s="30" t="s">
        <v>615</v>
      </c>
      <c r="F683" s="30" t="s">
        <v>415</v>
      </c>
      <c r="G683" s="120"/>
    </row>
    <row r="684" spans="1:10" ht="27" thickBot="1">
      <c r="A684" s="390" t="s">
        <v>2</v>
      </c>
      <c r="B684" s="34">
        <v>912</v>
      </c>
      <c r="C684" s="71" t="s">
        <v>385</v>
      </c>
      <c r="D684" s="71" t="s">
        <v>260</v>
      </c>
      <c r="E684" s="30" t="s">
        <v>536</v>
      </c>
      <c r="F684" s="30"/>
      <c r="G684" s="120">
        <f>G685</f>
        <v>0</v>
      </c>
    </row>
    <row r="685" spans="1:10" ht="15" thickBot="1">
      <c r="A685" s="27" t="s">
        <v>401</v>
      </c>
      <c r="B685" s="34">
        <v>912</v>
      </c>
      <c r="C685" s="71" t="s">
        <v>385</v>
      </c>
      <c r="D685" s="71" t="s">
        <v>260</v>
      </c>
      <c r="E685" s="30" t="s">
        <v>536</v>
      </c>
      <c r="F685" s="30" t="s">
        <v>415</v>
      </c>
      <c r="G685" s="120"/>
    </row>
    <row r="686" spans="1:10" ht="15" thickBot="1">
      <c r="A686" s="504" t="s">
        <v>405</v>
      </c>
      <c r="B686" s="505">
        <v>912</v>
      </c>
      <c r="C686" s="505" t="s">
        <v>387</v>
      </c>
      <c r="D686" s="505"/>
      <c r="E686" s="505"/>
      <c r="F686" s="505"/>
      <c r="G686" s="505">
        <f>G687</f>
        <v>0</v>
      </c>
    </row>
    <row r="687" spans="1:10" ht="15" thickBot="1">
      <c r="A687" s="506" t="s">
        <v>371</v>
      </c>
      <c r="B687" s="507">
        <v>912</v>
      </c>
      <c r="C687" s="298" t="s">
        <v>387</v>
      </c>
      <c r="D687" s="298" t="s">
        <v>311</v>
      </c>
      <c r="E687" s="508"/>
      <c r="F687" s="509"/>
      <c r="G687" s="510">
        <f>G688</f>
        <v>0</v>
      </c>
    </row>
    <row r="688" spans="1:10" ht="53.4" thickBot="1">
      <c r="A688" s="196" t="s">
        <v>1025</v>
      </c>
      <c r="B688" s="198">
        <v>912</v>
      </c>
      <c r="C688" s="199" t="s">
        <v>387</v>
      </c>
      <c r="D688" s="199" t="s">
        <v>311</v>
      </c>
      <c r="E688" s="194" t="s">
        <v>1026</v>
      </c>
      <c r="F688" s="202"/>
      <c r="G688" s="200">
        <f>G689+G692</f>
        <v>0</v>
      </c>
    </row>
    <row r="689" spans="1:7" ht="53.4" thickBot="1">
      <c r="A689" s="511" t="s">
        <v>1027</v>
      </c>
      <c r="B689" s="507">
        <v>912</v>
      </c>
      <c r="C689" s="298" t="s">
        <v>387</v>
      </c>
      <c r="D689" s="298" t="s">
        <v>311</v>
      </c>
      <c r="E689" s="508" t="s">
        <v>1028</v>
      </c>
      <c r="F689" s="508"/>
      <c r="G689" s="510">
        <f>G690</f>
        <v>0</v>
      </c>
    </row>
    <row r="690" spans="1:7" ht="36.6" thickBot="1">
      <c r="A690" s="512" t="s">
        <v>114</v>
      </c>
      <c r="B690" s="513">
        <v>912</v>
      </c>
      <c r="C690" s="514" t="s">
        <v>387</v>
      </c>
      <c r="D690" s="515" t="s">
        <v>311</v>
      </c>
      <c r="E690" s="516" t="s">
        <v>1029</v>
      </c>
      <c r="F690" s="250"/>
      <c r="G690" s="498">
        <f>G691</f>
        <v>0</v>
      </c>
    </row>
    <row r="691" spans="1:7" ht="15" thickBot="1">
      <c r="A691" s="517" t="s">
        <v>401</v>
      </c>
      <c r="B691" s="518">
        <v>912</v>
      </c>
      <c r="C691" s="515" t="s">
        <v>387</v>
      </c>
      <c r="D691" s="514" t="s">
        <v>311</v>
      </c>
      <c r="E691" s="519" t="s">
        <v>1029</v>
      </c>
      <c r="F691" s="250" t="s">
        <v>415</v>
      </c>
      <c r="G691" s="498"/>
    </row>
    <row r="692" spans="1:7" ht="27" thickBot="1">
      <c r="A692" s="511" t="s">
        <v>1030</v>
      </c>
      <c r="B692" s="507">
        <v>912</v>
      </c>
      <c r="C692" s="298" t="s">
        <v>387</v>
      </c>
      <c r="D692" s="298" t="s">
        <v>311</v>
      </c>
      <c r="E692" s="508" t="s">
        <v>1031</v>
      </c>
      <c r="F692" s="508"/>
      <c r="G692" s="510">
        <f>G693</f>
        <v>0</v>
      </c>
    </row>
    <row r="693" spans="1:7" ht="36.6" thickBot="1">
      <c r="A693" s="517" t="s">
        <v>114</v>
      </c>
      <c r="B693" s="518">
        <v>912</v>
      </c>
      <c r="C693" s="515" t="s">
        <v>387</v>
      </c>
      <c r="D693" s="514" t="s">
        <v>311</v>
      </c>
      <c r="E693" s="519" t="s">
        <v>1032</v>
      </c>
      <c r="F693" s="250"/>
      <c r="G693" s="498">
        <f>G694</f>
        <v>0</v>
      </c>
    </row>
    <row r="694" spans="1:7" ht="15" thickBot="1">
      <c r="A694" s="517" t="s">
        <v>401</v>
      </c>
      <c r="B694" s="518">
        <v>912</v>
      </c>
      <c r="C694" s="515" t="s">
        <v>387</v>
      </c>
      <c r="D694" s="514" t="s">
        <v>311</v>
      </c>
      <c r="E694" s="519" t="s">
        <v>1032</v>
      </c>
      <c r="F694" s="250" t="s">
        <v>415</v>
      </c>
      <c r="G694" s="498">
        <v>0</v>
      </c>
    </row>
    <row r="695" spans="1:7" ht="15" thickBot="1">
      <c r="A695" s="95" t="s">
        <v>265</v>
      </c>
      <c r="B695" s="37">
        <v>912</v>
      </c>
      <c r="C695" s="38" t="s">
        <v>388</v>
      </c>
      <c r="D695" s="38"/>
      <c r="E695" s="30"/>
      <c r="F695" s="30"/>
      <c r="G695" s="119">
        <f>G699+G696</f>
        <v>5319.3</v>
      </c>
    </row>
    <row r="696" spans="1:7" ht="15" thickBot="1">
      <c r="A696" s="95" t="s">
        <v>373</v>
      </c>
      <c r="B696" s="37">
        <v>912</v>
      </c>
      <c r="C696" s="38" t="s">
        <v>388</v>
      </c>
      <c r="D696" s="38" t="s">
        <v>392</v>
      </c>
      <c r="E696" s="30"/>
      <c r="F696" s="30"/>
      <c r="G696" s="119">
        <f>G697</f>
        <v>0</v>
      </c>
    </row>
    <row r="697" spans="1:7" ht="15" thickBot="1">
      <c r="A697" s="407" t="s">
        <v>818</v>
      </c>
      <c r="B697" s="34">
        <v>912</v>
      </c>
      <c r="C697" s="71" t="s">
        <v>388</v>
      </c>
      <c r="D697" s="71" t="s">
        <v>392</v>
      </c>
      <c r="E697" s="30" t="s">
        <v>757</v>
      </c>
      <c r="F697" s="30"/>
      <c r="G697" s="120">
        <f>G698</f>
        <v>0</v>
      </c>
    </row>
    <row r="698" spans="1:7" ht="15" thickBot="1">
      <c r="A698" s="460" t="s">
        <v>402</v>
      </c>
      <c r="B698" s="34">
        <v>912</v>
      </c>
      <c r="C698" s="71" t="s">
        <v>388</v>
      </c>
      <c r="D698" s="71" t="s">
        <v>392</v>
      </c>
      <c r="E698" s="30" t="s">
        <v>757</v>
      </c>
      <c r="F698" s="30" t="s">
        <v>312</v>
      </c>
      <c r="G698" s="120"/>
    </row>
    <row r="699" spans="1:7" ht="27" thickBot="1">
      <c r="A699" s="39" t="s">
        <v>494</v>
      </c>
      <c r="B699" s="37">
        <v>912</v>
      </c>
      <c r="C699" s="38" t="s">
        <v>388</v>
      </c>
      <c r="D699" s="38" t="s">
        <v>388</v>
      </c>
      <c r="E699" s="30"/>
      <c r="F699" s="30"/>
      <c r="G699" s="119">
        <f>G700</f>
        <v>5319.3</v>
      </c>
    </row>
    <row r="700" spans="1:7" ht="40.200000000000003" thickBot="1">
      <c r="A700" s="196" t="s">
        <v>923</v>
      </c>
      <c r="B700" s="198">
        <v>912</v>
      </c>
      <c r="C700" s="199" t="s">
        <v>388</v>
      </c>
      <c r="D700" s="199" t="s">
        <v>388</v>
      </c>
      <c r="E700" s="194" t="s">
        <v>493</v>
      </c>
      <c r="F700" s="202"/>
      <c r="G700" s="200">
        <f>G701+G705+G709</f>
        <v>5319.3</v>
      </c>
    </row>
    <row r="701" spans="1:7" ht="27" thickBot="1">
      <c r="A701" s="59" t="s">
        <v>489</v>
      </c>
      <c r="B701" s="80">
        <v>912</v>
      </c>
      <c r="C701" s="38" t="s">
        <v>388</v>
      </c>
      <c r="D701" s="38" t="s">
        <v>388</v>
      </c>
      <c r="E701" s="122" t="s">
        <v>518</v>
      </c>
      <c r="F701" s="122"/>
      <c r="G701" s="119">
        <f>G702</f>
        <v>5319.3</v>
      </c>
    </row>
    <row r="702" spans="1:7" ht="27" thickBot="1">
      <c r="A702" s="82" t="s">
        <v>153</v>
      </c>
      <c r="B702" s="83">
        <v>912</v>
      </c>
      <c r="C702" s="71" t="s">
        <v>388</v>
      </c>
      <c r="D702" s="71" t="s">
        <v>388</v>
      </c>
      <c r="E702" s="45" t="s">
        <v>519</v>
      </c>
      <c r="F702" s="45"/>
      <c r="G702" s="120">
        <f>G703+G704</f>
        <v>5319.3</v>
      </c>
    </row>
    <row r="703" spans="1:7" ht="15" thickBot="1">
      <c r="A703" s="43" t="s">
        <v>401</v>
      </c>
      <c r="B703" s="83">
        <v>912</v>
      </c>
      <c r="C703" s="71" t="s">
        <v>388</v>
      </c>
      <c r="D703" s="71" t="s">
        <v>388</v>
      </c>
      <c r="E703" s="45" t="s">
        <v>519</v>
      </c>
      <c r="F703" s="45" t="s">
        <v>415</v>
      </c>
      <c r="G703" s="120">
        <v>5319.3</v>
      </c>
    </row>
    <row r="704" spans="1:7" ht="15" thickBot="1">
      <c r="A704" s="169" t="s">
        <v>402</v>
      </c>
      <c r="B704" s="83">
        <v>912</v>
      </c>
      <c r="C704" s="71" t="s">
        <v>388</v>
      </c>
      <c r="D704" s="71" t="s">
        <v>388</v>
      </c>
      <c r="E704" s="45" t="s">
        <v>519</v>
      </c>
      <c r="F704" s="45" t="s">
        <v>312</v>
      </c>
      <c r="G704" s="120"/>
    </row>
    <row r="705" spans="1:7" ht="27" thickBot="1">
      <c r="A705" s="59" t="s">
        <v>490</v>
      </c>
      <c r="B705" s="80">
        <v>912</v>
      </c>
      <c r="C705" s="38" t="s">
        <v>388</v>
      </c>
      <c r="D705" s="38" t="s">
        <v>388</v>
      </c>
      <c r="E705" s="122" t="s">
        <v>520</v>
      </c>
      <c r="F705" s="122"/>
      <c r="G705" s="119">
        <f>G706</f>
        <v>0</v>
      </c>
    </row>
    <row r="706" spans="1:7" ht="27" thickBot="1">
      <c r="A706" s="82" t="s">
        <v>153</v>
      </c>
      <c r="B706" s="83">
        <v>912</v>
      </c>
      <c r="C706" s="71" t="s">
        <v>388</v>
      </c>
      <c r="D706" s="71" t="s">
        <v>388</v>
      </c>
      <c r="E706" s="45" t="s">
        <v>521</v>
      </c>
      <c r="F706" s="45"/>
      <c r="G706" s="120">
        <f>G707+G708</f>
        <v>0</v>
      </c>
    </row>
    <row r="707" spans="1:7" ht="15" thickBot="1">
      <c r="A707" s="43" t="s">
        <v>401</v>
      </c>
      <c r="B707" s="83">
        <v>912</v>
      </c>
      <c r="C707" s="71" t="s">
        <v>388</v>
      </c>
      <c r="D707" s="71" t="s">
        <v>388</v>
      </c>
      <c r="E707" s="45" t="s">
        <v>521</v>
      </c>
      <c r="F707" s="45" t="s">
        <v>415</v>
      </c>
      <c r="G707" s="120"/>
    </row>
    <row r="708" spans="1:7" ht="24.6" thickBot="1">
      <c r="A708" s="43" t="s">
        <v>563</v>
      </c>
      <c r="B708" s="83">
        <v>912</v>
      </c>
      <c r="C708" s="71" t="s">
        <v>388</v>
      </c>
      <c r="D708" s="71" t="s">
        <v>388</v>
      </c>
      <c r="E708" s="45" t="s">
        <v>521</v>
      </c>
      <c r="F708" s="45" t="s">
        <v>564</v>
      </c>
      <c r="G708" s="120"/>
    </row>
    <row r="709" spans="1:7" ht="53.4" thickBot="1">
      <c r="A709" s="59" t="s">
        <v>491</v>
      </c>
      <c r="B709" s="80">
        <v>912</v>
      </c>
      <c r="C709" s="38" t="s">
        <v>388</v>
      </c>
      <c r="D709" s="38" t="s">
        <v>388</v>
      </c>
      <c r="E709" s="122" t="s">
        <v>522</v>
      </c>
      <c r="F709" s="30"/>
      <c r="G709" s="119">
        <f>G710</f>
        <v>0</v>
      </c>
    </row>
    <row r="710" spans="1:7" ht="27" thickBot="1">
      <c r="A710" s="82" t="s">
        <v>153</v>
      </c>
      <c r="B710" s="83">
        <v>912</v>
      </c>
      <c r="C710" s="71" t="s">
        <v>388</v>
      </c>
      <c r="D710" s="71" t="s">
        <v>388</v>
      </c>
      <c r="E710" s="45" t="s">
        <v>523</v>
      </c>
      <c r="F710" s="30"/>
      <c r="G710" s="120">
        <f>G711</f>
        <v>0</v>
      </c>
    </row>
    <row r="711" spans="1:7" ht="15" thickBot="1">
      <c r="A711" s="173" t="s">
        <v>401</v>
      </c>
      <c r="B711" s="239">
        <v>912</v>
      </c>
      <c r="C711" s="238" t="s">
        <v>388</v>
      </c>
      <c r="D711" s="238" t="s">
        <v>388</v>
      </c>
      <c r="E711" s="243" t="s">
        <v>523</v>
      </c>
      <c r="F711" s="235" t="s">
        <v>415</v>
      </c>
      <c r="G711" s="241"/>
    </row>
    <row r="712" spans="1:7" ht="52.8" thickBot="1">
      <c r="A712" s="352" t="s">
        <v>552</v>
      </c>
      <c r="B712" s="327">
        <v>913</v>
      </c>
      <c r="C712" s="328"/>
      <c r="D712" s="357"/>
      <c r="E712" s="339"/>
      <c r="F712" s="340"/>
      <c r="G712" s="331">
        <f>G713</f>
        <v>4696.4000000000005</v>
      </c>
    </row>
    <row r="713" spans="1:7" ht="15" thickBot="1">
      <c r="A713" s="25" t="s">
        <v>291</v>
      </c>
      <c r="B713" s="40">
        <v>913</v>
      </c>
      <c r="C713" s="41" t="s">
        <v>385</v>
      </c>
      <c r="D713" s="41"/>
      <c r="E713" s="29"/>
      <c r="F713" s="36"/>
      <c r="G713" s="119">
        <f>G714</f>
        <v>4696.4000000000005</v>
      </c>
    </row>
    <row r="714" spans="1:7" ht="40.799999999999997" thickBot="1">
      <c r="A714" s="25" t="s">
        <v>266</v>
      </c>
      <c r="B714" s="40">
        <v>913</v>
      </c>
      <c r="C714" s="41" t="s">
        <v>385</v>
      </c>
      <c r="D714" s="41" t="s">
        <v>393</v>
      </c>
      <c r="E714" s="29"/>
      <c r="F714" s="36"/>
      <c r="G714" s="119">
        <f>G715+G731</f>
        <v>4696.4000000000005</v>
      </c>
    </row>
    <row r="715" spans="1:7" ht="15" thickBot="1">
      <c r="A715" s="55" t="s">
        <v>174</v>
      </c>
      <c r="B715" s="40">
        <v>913</v>
      </c>
      <c r="C715" s="41" t="s">
        <v>385</v>
      </c>
      <c r="D715" s="41" t="s">
        <v>393</v>
      </c>
      <c r="E715" s="29" t="s">
        <v>215</v>
      </c>
      <c r="F715" s="36"/>
      <c r="G715" s="119">
        <f>G716</f>
        <v>4696.4000000000005</v>
      </c>
    </row>
    <row r="716" spans="1:7" ht="27" thickBot="1">
      <c r="A716" s="55" t="s">
        <v>177</v>
      </c>
      <c r="B716" s="40">
        <v>913</v>
      </c>
      <c r="C716" s="41" t="s">
        <v>385</v>
      </c>
      <c r="D716" s="41" t="s">
        <v>393</v>
      </c>
      <c r="E716" s="29" t="s">
        <v>218</v>
      </c>
      <c r="F716" s="30"/>
      <c r="G716" s="119">
        <f>G717</f>
        <v>4696.4000000000005</v>
      </c>
    </row>
    <row r="717" spans="1:7" ht="27" thickBot="1">
      <c r="A717" s="390" t="s">
        <v>178</v>
      </c>
      <c r="B717" s="34">
        <v>913</v>
      </c>
      <c r="C717" s="71" t="s">
        <v>385</v>
      </c>
      <c r="D717" s="71" t="s">
        <v>393</v>
      </c>
      <c r="E717" s="30" t="s">
        <v>219</v>
      </c>
      <c r="F717" s="29"/>
      <c r="G717" s="120">
        <f>G718+G720+G724+G729+G727</f>
        <v>4696.4000000000005</v>
      </c>
    </row>
    <row r="718" spans="1:7" ht="27" thickBot="1">
      <c r="A718" s="390" t="s">
        <v>412</v>
      </c>
      <c r="B718" s="34">
        <v>913</v>
      </c>
      <c r="C718" s="71" t="s">
        <v>385</v>
      </c>
      <c r="D718" s="71" t="s">
        <v>393</v>
      </c>
      <c r="E718" s="30" t="s">
        <v>220</v>
      </c>
      <c r="F718" s="29"/>
      <c r="G718" s="120">
        <f>G719</f>
        <v>4611.1000000000004</v>
      </c>
    </row>
    <row r="719" spans="1:7" ht="37.200000000000003" thickBot="1">
      <c r="A719" s="465" t="s">
        <v>404</v>
      </c>
      <c r="B719" s="34">
        <v>913</v>
      </c>
      <c r="C719" s="71" t="s">
        <v>385</v>
      </c>
      <c r="D719" s="71" t="s">
        <v>393</v>
      </c>
      <c r="E719" s="30" t="s">
        <v>220</v>
      </c>
      <c r="F719" s="30" t="s">
        <v>313</v>
      </c>
      <c r="G719" s="120">
        <v>4611.1000000000004</v>
      </c>
    </row>
    <row r="720" spans="1:7" ht="27" thickBot="1">
      <c r="A720" s="390" t="s">
        <v>106</v>
      </c>
      <c r="B720" s="34">
        <v>913</v>
      </c>
      <c r="C720" s="71" t="s">
        <v>385</v>
      </c>
      <c r="D720" s="71" t="s">
        <v>393</v>
      </c>
      <c r="E720" s="30" t="s">
        <v>221</v>
      </c>
      <c r="F720" s="29"/>
      <c r="G720" s="120">
        <f>G722+G723+G721</f>
        <v>85.3</v>
      </c>
    </row>
    <row r="721" spans="1:7" ht="37.200000000000003" thickBot="1">
      <c r="A721" s="465" t="s">
        <v>404</v>
      </c>
      <c r="B721" s="34">
        <v>913</v>
      </c>
      <c r="C721" s="71" t="s">
        <v>385</v>
      </c>
      <c r="D721" s="71" t="s">
        <v>393</v>
      </c>
      <c r="E721" s="30" t="s">
        <v>221</v>
      </c>
      <c r="F721" s="30" t="s">
        <v>313</v>
      </c>
      <c r="G721" s="120"/>
    </row>
    <row r="722" spans="1:7" ht="15" thickBot="1">
      <c r="A722" s="27" t="s">
        <v>401</v>
      </c>
      <c r="B722" s="34">
        <v>913</v>
      </c>
      <c r="C722" s="71" t="s">
        <v>385</v>
      </c>
      <c r="D722" s="71" t="s">
        <v>393</v>
      </c>
      <c r="E722" s="30" t="s">
        <v>221</v>
      </c>
      <c r="F722" s="30" t="s">
        <v>415</v>
      </c>
      <c r="G722" s="120">
        <v>85.3</v>
      </c>
    </row>
    <row r="723" spans="1:7" ht="15" thickBot="1">
      <c r="A723" s="169" t="s">
        <v>402</v>
      </c>
      <c r="B723" s="34">
        <v>913</v>
      </c>
      <c r="C723" s="71" t="s">
        <v>385</v>
      </c>
      <c r="D723" s="71" t="s">
        <v>393</v>
      </c>
      <c r="E723" s="30" t="s">
        <v>221</v>
      </c>
      <c r="F723" s="30" t="s">
        <v>312</v>
      </c>
      <c r="G723" s="120"/>
    </row>
    <row r="724" spans="1:7" ht="27" thickBot="1">
      <c r="A724" s="390" t="s">
        <v>107</v>
      </c>
      <c r="B724" s="34">
        <v>913</v>
      </c>
      <c r="C724" s="71" t="s">
        <v>385</v>
      </c>
      <c r="D724" s="71" t="s">
        <v>393</v>
      </c>
      <c r="E724" s="30" t="s">
        <v>222</v>
      </c>
      <c r="F724" s="30"/>
      <c r="G724" s="120">
        <f>G726+G725</f>
        <v>0</v>
      </c>
    </row>
    <row r="725" spans="1:7" ht="37.200000000000003" thickBot="1">
      <c r="A725" s="465" t="s">
        <v>404</v>
      </c>
      <c r="B725" s="34">
        <v>913</v>
      </c>
      <c r="C725" s="71" t="s">
        <v>385</v>
      </c>
      <c r="D725" s="71" t="s">
        <v>393</v>
      </c>
      <c r="E725" s="30" t="s">
        <v>222</v>
      </c>
      <c r="F725" s="30" t="s">
        <v>313</v>
      </c>
      <c r="G725" s="120"/>
    </row>
    <row r="726" spans="1:7" ht="15" thickBot="1">
      <c r="A726" s="461" t="s">
        <v>401</v>
      </c>
      <c r="B726" s="34">
        <v>913</v>
      </c>
      <c r="C726" s="71" t="s">
        <v>385</v>
      </c>
      <c r="D726" s="71" t="s">
        <v>393</v>
      </c>
      <c r="E726" s="30" t="s">
        <v>222</v>
      </c>
      <c r="F726" s="30" t="s">
        <v>415</v>
      </c>
      <c r="G726" s="120"/>
    </row>
    <row r="727" spans="1:7" ht="27" thickBot="1">
      <c r="A727" s="53" t="s">
        <v>603</v>
      </c>
      <c r="B727" s="34">
        <v>913</v>
      </c>
      <c r="C727" s="71" t="s">
        <v>385</v>
      </c>
      <c r="D727" s="71" t="s">
        <v>393</v>
      </c>
      <c r="E727" s="30" t="s">
        <v>616</v>
      </c>
      <c r="F727" s="30"/>
      <c r="G727" s="120">
        <f>G728</f>
        <v>0</v>
      </c>
    </row>
    <row r="728" spans="1:7" ht="15" thickBot="1">
      <c r="A728" s="27" t="s">
        <v>401</v>
      </c>
      <c r="B728" s="34">
        <v>913</v>
      </c>
      <c r="C728" s="71" t="s">
        <v>385</v>
      </c>
      <c r="D728" s="71" t="s">
        <v>393</v>
      </c>
      <c r="E728" s="30" t="s">
        <v>616</v>
      </c>
      <c r="F728" s="30" t="s">
        <v>415</v>
      </c>
      <c r="G728" s="120"/>
    </row>
    <row r="729" spans="1:7" ht="27" thickBot="1">
      <c r="A729" s="390" t="s">
        <v>2</v>
      </c>
      <c r="B729" s="34">
        <v>913</v>
      </c>
      <c r="C729" s="71" t="s">
        <v>385</v>
      </c>
      <c r="D729" s="71" t="s">
        <v>393</v>
      </c>
      <c r="E729" s="30" t="s">
        <v>223</v>
      </c>
      <c r="F729" s="30"/>
      <c r="G729" s="120">
        <f>G730</f>
        <v>0</v>
      </c>
    </row>
    <row r="730" spans="1:7" ht="15" thickBot="1">
      <c r="A730" s="461" t="s">
        <v>401</v>
      </c>
      <c r="B730" s="34">
        <v>913</v>
      </c>
      <c r="C730" s="71" t="s">
        <v>385</v>
      </c>
      <c r="D730" s="71" t="s">
        <v>393</v>
      </c>
      <c r="E730" s="30" t="s">
        <v>223</v>
      </c>
      <c r="F730" s="30" t="s">
        <v>415</v>
      </c>
      <c r="G730" s="120"/>
    </row>
    <row r="731" spans="1:7" ht="27" thickBot="1">
      <c r="A731" s="67" t="s">
        <v>602</v>
      </c>
      <c r="B731" s="34">
        <v>913</v>
      </c>
      <c r="C731" s="71" t="s">
        <v>385</v>
      </c>
      <c r="D731" s="71" t="s">
        <v>393</v>
      </c>
      <c r="E731" s="30" t="s">
        <v>264</v>
      </c>
      <c r="F731" s="29"/>
      <c r="G731" s="119">
        <f>G732+G733</f>
        <v>0</v>
      </c>
    </row>
    <row r="732" spans="1:7" ht="37.200000000000003" thickBot="1">
      <c r="A732" s="465" t="s">
        <v>404</v>
      </c>
      <c r="B732" s="34">
        <v>913</v>
      </c>
      <c r="C732" s="71" t="s">
        <v>385</v>
      </c>
      <c r="D732" s="71" t="s">
        <v>393</v>
      </c>
      <c r="E732" s="30" t="s">
        <v>264</v>
      </c>
      <c r="F732" s="30" t="s">
        <v>313</v>
      </c>
      <c r="G732" s="120"/>
    </row>
    <row r="733" spans="1:7" ht="15" thickBot="1">
      <c r="A733" s="466" t="s">
        <v>401</v>
      </c>
      <c r="B733" s="237">
        <v>913</v>
      </c>
      <c r="C733" s="238" t="s">
        <v>385</v>
      </c>
      <c r="D733" s="238" t="s">
        <v>393</v>
      </c>
      <c r="E733" s="235" t="s">
        <v>264</v>
      </c>
      <c r="F733" s="235" t="s">
        <v>415</v>
      </c>
      <c r="G733" s="241"/>
    </row>
    <row r="734" spans="1:7" ht="70.2" thickBot="1">
      <c r="A734" s="352" t="s">
        <v>721</v>
      </c>
      <c r="B734" s="327">
        <v>914</v>
      </c>
      <c r="C734" s="328"/>
      <c r="D734" s="358"/>
      <c r="E734" s="359"/>
      <c r="F734" s="359"/>
      <c r="G734" s="331">
        <f>G735</f>
        <v>9251</v>
      </c>
    </row>
    <row r="735" spans="1:7" ht="27" thickBot="1">
      <c r="A735" s="72" t="s">
        <v>262</v>
      </c>
      <c r="B735" s="69" t="s">
        <v>583</v>
      </c>
      <c r="C735" s="69" t="s">
        <v>386</v>
      </c>
      <c r="D735" s="69"/>
      <c r="E735" s="69"/>
      <c r="F735" s="69"/>
      <c r="G735" s="69">
        <f>G736</f>
        <v>9251</v>
      </c>
    </row>
    <row r="736" spans="1:7" ht="40.200000000000003" thickBot="1">
      <c r="A736" s="39" t="s">
        <v>366</v>
      </c>
      <c r="B736" s="37">
        <v>914</v>
      </c>
      <c r="C736" s="38" t="s">
        <v>386</v>
      </c>
      <c r="D736" s="38" t="s">
        <v>391</v>
      </c>
      <c r="E736" s="30" t="s">
        <v>292</v>
      </c>
      <c r="F736" s="30"/>
      <c r="G736" s="119">
        <f>G737</f>
        <v>9251</v>
      </c>
    </row>
    <row r="737" spans="1:10" ht="53.4" thickBot="1">
      <c r="A737" s="94" t="s">
        <v>924</v>
      </c>
      <c r="B737" s="76">
        <v>914</v>
      </c>
      <c r="C737" s="77" t="s">
        <v>386</v>
      </c>
      <c r="D737" s="77" t="s">
        <v>391</v>
      </c>
      <c r="E737" s="135" t="s">
        <v>584</v>
      </c>
      <c r="F737" s="135"/>
      <c r="G737" s="136">
        <f>G738</f>
        <v>9251</v>
      </c>
    </row>
    <row r="738" spans="1:10" ht="27" thickBot="1">
      <c r="A738" s="79" t="s">
        <v>714</v>
      </c>
      <c r="B738" s="80">
        <v>914</v>
      </c>
      <c r="C738" s="81" t="s">
        <v>386</v>
      </c>
      <c r="D738" s="81" t="s">
        <v>391</v>
      </c>
      <c r="E738" s="29" t="s">
        <v>715</v>
      </c>
      <c r="F738" s="45"/>
      <c r="G738" s="119">
        <f>G739+G741+G744+G746+G748</f>
        <v>9251</v>
      </c>
    </row>
    <row r="739" spans="1:10" ht="15" thickBot="1">
      <c r="A739" s="52" t="s">
        <v>413</v>
      </c>
      <c r="B739" s="83">
        <v>914</v>
      </c>
      <c r="C739" s="84" t="s">
        <v>386</v>
      </c>
      <c r="D739" s="84" t="s">
        <v>391</v>
      </c>
      <c r="E739" s="30" t="s">
        <v>716</v>
      </c>
      <c r="F739" s="45"/>
      <c r="G739" s="120">
        <f>G740</f>
        <v>9251</v>
      </c>
    </row>
    <row r="740" spans="1:10" ht="36.6" thickBot="1">
      <c r="A740" s="27" t="s">
        <v>404</v>
      </c>
      <c r="B740" s="44">
        <v>914</v>
      </c>
      <c r="C740" s="45" t="s">
        <v>386</v>
      </c>
      <c r="D740" s="45" t="s">
        <v>391</v>
      </c>
      <c r="E740" s="30" t="s">
        <v>716</v>
      </c>
      <c r="F740" s="45" t="s">
        <v>313</v>
      </c>
      <c r="G740" s="120">
        <v>9251</v>
      </c>
    </row>
    <row r="741" spans="1:10" ht="27" thickBot="1">
      <c r="A741" s="390" t="s">
        <v>414</v>
      </c>
      <c r="B741" s="83">
        <v>914</v>
      </c>
      <c r="C741" s="84" t="s">
        <v>386</v>
      </c>
      <c r="D741" s="84" t="s">
        <v>391</v>
      </c>
      <c r="E741" s="30" t="s">
        <v>717</v>
      </c>
      <c r="F741" s="122"/>
      <c r="G741" s="120">
        <f>G742+G743</f>
        <v>0</v>
      </c>
    </row>
    <row r="742" spans="1:10" ht="15" thickBot="1">
      <c r="A742" s="43" t="s">
        <v>401</v>
      </c>
      <c r="B742" s="44">
        <v>914</v>
      </c>
      <c r="C742" s="45" t="s">
        <v>386</v>
      </c>
      <c r="D742" s="45" t="s">
        <v>391</v>
      </c>
      <c r="E742" s="30" t="s">
        <v>717</v>
      </c>
      <c r="F742" s="45" t="s">
        <v>415</v>
      </c>
      <c r="G742" s="120"/>
    </row>
    <row r="743" spans="1:10" ht="15" thickBot="1">
      <c r="A743" s="169" t="s">
        <v>402</v>
      </c>
      <c r="B743" s="44">
        <v>914</v>
      </c>
      <c r="C743" s="45" t="s">
        <v>386</v>
      </c>
      <c r="D743" s="45" t="s">
        <v>391</v>
      </c>
      <c r="E743" s="30" t="s">
        <v>717</v>
      </c>
      <c r="F743" s="45" t="s">
        <v>312</v>
      </c>
      <c r="G743" s="120"/>
    </row>
    <row r="744" spans="1:10" ht="27" thickBot="1">
      <c r="A744" s="390" t="s">
        <v>0</v>
      </c>
      <c r="B744" s="83">
        <v>914</v>
      </c>
      <c r="C744" s="84" t="s">
        <v>386</v>
      </c>
      <c r="D744" s="84" t="s">
        <v>391</v>
      </c>
      <c r="E744" s="30" t="s">
        <v>718</v>
      </c>
      <c r="F744" s="45"/>
      <c r="G744" s="120">
        <f>G745</f>
        <v>0</v>
      </c>
    </row>
    <row r="745" spans="1:10" ht="15" thickBot="1">
      <c r="A745" s="27" t="s">
        <v>401</v>
      </c>
      <c r="B745" s="44">
        <v>914</v>
      </c>
      <c r="C745" s="45" t="s">
        <v>386</v>
      </c>
      <c r="D745" s="45" t="s">
        <v>391</v>
      </c>
      <c r="E745" s="30" t="s">
        <v>718</v>
      </c>
      <c r="F745" s="45" t="s">
        <v>415</v>
      </c>
      <c r="G745" s="120"/>
    </row>
    <row r="746" spans="1:10" ht="27" thickBot="1">
      <c r="A746" s="87" t="s">
        <v>2</v>
      </c>
      <c r="B746" s="83">
        <v>914</v>
      </c>
      <c r="C746" s="84" t="s">
        <v>386</v>
      </c>
      <c r="D746" s="84" t="s">
        <v>391</v>
      </c>
      <c r="E746" s="30" t="s">
        <v>719</v>
      </c>
      <c r="F746" s="45"/>
      <c r="G746" s="120">
        <f>G747</f>
        <v>0</v>
      </c>
    </row>
    <row r="747" spans="1:10" ht="15" thickBot="1">
      <c r="A747" s="43" t="s">
        <v>401</v>
      </c>
      <c r="B747" s="44">
        <v>914</v>
      </c>
      <c r="C747" s="45" t="s">
        <v>386</v>
      </c>
      <c r="D747" s="45" t="s">
        <v>391</v>
      </c>
      <c r="E747" s="30" t="s">
        <v>719</v>
      </c>
      <c r="F747" s="45" t="s">
        <v>415</v>
      </c>
      <c r="G747" s="120"/>
    </row>
    <row r="748" spans="1:10" ht="40.200000000000003" thickBot="1">
      <c r="A748" s="53" t="s">
        <v>661</v>
      </c>
      <c r="B748" s="83">
        <v>914</v>
      </c>
      <c r="C748" s="84" t="s">
        <v>386</v>
      </c>
      <c r="D748" s="84" t="s">
        <v>391</v>
      </c>
      <c r="E748" s="30" t="s">
        <v>720</v>
      </c>
      <c r="F748" s="45"/>
      <c r="G748" s="120">
        <f>G749</f>
        <v>0</v>
      </c>
    </row>
    <row r="749" spans="1:10" ht="15" thickBot="1">
      <c r="A749" s="27" t="s">
        <v>401</v>
      </c>
      <c r="B749" s="44">
        <v>914</v>
      </c>
      <c r="C749" s="45" t="s">
        <v>386</v>
      </c>
      <c r="D749" s="45" t="s">
        <v>391</v>
      </c>
      <c r="E749" s="30" t="s">
        <v>720</v>
      </c>
      <c r="F749" s="516" t="s">
        <v>415</v>
      </c>
      <c r="G749" s="241"/>
      <c r="I749" s="18"/>
    </row>
    <row r="750" spans="1:10" ht="20.399999999999999" customHeight="1" thickBot="1">
      <c r="A750" s="368" t="s">
        <v>637</v>
      </c>
      <c r="B750" s="360"/>
      <c r="C750" s="361"/>
      <c r="D750" s="361"/>
      <c r="E750" s="362"/>
      <c r="F750" s="533"/>
      <c r="G750" s="331">
        <f>G751+G752</f>
        <v>1288.1000000000001</v>
      </c>
      <c r="J750" s="18"/>
    </row>
    <row r="751" spans="1:10" ht="27" thickBot="1">
      <c r="A751" s="407" t="s">
        <v>658</v>
      </c>
      <c r="B751" s="30" t="s">
        <v>623</v>
      </c>
      <c r="C751" s="30" t="s">
        <v>256</v>
      </c>
      <c r="D751" s="30" t="s">
        <v>256</v>
      </c>
      <c r="E751" s="266" t="s">
        <v>638</v>
      </c>
      <c r="F751" s="267" t="s">
        <v>623</v>
      </c>
      <c r="G751" s="120">
        <v>1223.7</v>
      </c>
    </row>
    <row r="752" spans="1:10" ht="27" thickBot="1">
      <c r="A752" s="407" t="s">
        <v>976</v>
      </c>
      <c r="B752" s="30" t="s">
        <v>623</v>
      </c>
      <c r="C752" s="30" t="s">
        <v>256</v>
      </c>
      <c r="D752" s="30" t="s">
        <v>256</v>
      </c>
      <c r="E752" s="266" t="s">
        <v>638</v>
      </c>
      <c r="F752" s="267" t="s">
        <v>623</v>
      </c>
      <c r="G752" s="120">
        <v>64.400000000000006</v>
      </c>
    </row>
    <row r="754" spans="1:8">
      <c r="G754"/>
      <c r="H754" s="17" t="s">
        <v>779</v>
      </c>
    </row>
    <row r="755" spans="1:8">
      <c r="G755"/>
      <c r="H755" s="17" t="s">
        <v>335</v>
      </c>
    </row>
    <row r="756" spans="1:8">
      <c r="G756"/>
      <c r="H756" s="17" t="str">
        <f>G3</f>
        <v>проект</v>
      </c>
    </row>
    <row r="757" spans="1:8">
      <c r="A757" s="23"/>
      <c r="B757" s="23"/>
      <c r="C757" s="23"/>
      <c r="D757" s="23"/>
    </row>
    <row r="758" spans="1:8">
      <c r="A758" s="581" t="s">
        <v>539</v>
      </c>
      <c r="B758" s="581"/>
      <c r="C758" s="581"/>
      <c r="D758" s="581"/>
      <c r="E758" s="581"/>
      <c r="F758" s="581"/>
      <c r="G758" s="581"/>
    </row>
    <row r="759" spans="1:8">
      <c r="A759" s="581" t="s">
        <v>1008</v>
      </c>
      <c r="B759" s="581"/>
      <c r="C759" s="581"/>
      <c r="D759" s="581"/>
      <c r="E759" s="581"/>
      <c r="F759" s="581"/>
      <c r="G759" s="581"/>
    </row>
    <row r="760" spans="1:8">
      <c r="A760" s="581" t="s">
        <v>540</v>
      </c>
      <c r="B760" s="581"/>
      <c r="C760" s="581"/>
      <c r="D760" s="581"/>
      <c r="E760" s="581"/>
      <c r="F760" s="581"/>
      <c r="G760" s="581"/>
    </row>
    <row r="761" spans="1:8">
      <c r="A761" s="581" t="s">
        <v>541</v>
      </c>
      <c r="B761" s="581"/>
      <c r="C761" s="581"/>
      <c r="D761" s="581"/>
      <c r="E761" s="581"/>
      <c r="F761" s="581"/>
      <c r="G761" s="581"/>
    </row>
    <row r="762" spans="1:8" ht="15" thickBot="1">
      <c r="G762" s="19"/>
      <c r="H762" s="19" t="s">
        <v>394</v>
      </c>
    </row>
    <row r="763" spans="1:8" ht="15" thickBot="1">
      <c r="A763" s="22" t="s">
        <v>395</v>
      </c>
      <c r="B763" s="32" t="s">
        <v>250</v>
      </c>
      <c r="C763" s="32" t="s">
        <v>396</v>
      </c>
      <c r="D763" s="32" t="s">
        <v>357</v>
      </c>
      <c r="E763" s="22" t="s">
        <v>249</v>
      </c>
      <c r="F763" s="22" t="s">
        <v>251</v>
      </c>
      <c r="G763" s="582" t="s">
        <v>338</v>
      </c>
      <c r="H763" s="583"/>
    </row>
    <row r="764" spans="1:8" ht="15" thickBot="1">
      <c r="A764" s="162"/>
      <c r="B764" s="15"/>
      <c r="C764" s="123"/>
      <c r="D764" s="123"/>
      <c r="E764" s="123"/>
      <c r="F764" s="123"/>
      <c r="G764" s="124" t="s">
        <v>881</v>
      </c>
      <c r="H764" s="124" t="s">
        <v>1006</v>
      </c>
    </row>
    <row r="765" spans="1:8" ht="15" thickBot="1">
      <c r="A765" s="231" t="s">
        <v>399</v>
      </c>
      <c r="B765" s="232"/>
      <c r="C765" s="233"/>
      <c r="D765" s="233"/>
      <c r="E765" s="244"/>
      <c r="F765" s="244"/>
      <c r="G765" s="245">
        <f>G766+G970+G1207+G1243+G1279+G1332+G1414+G1456+G1478+G1494</f>
        <v>526349.49999999988</v>
      </c>
      <c r="H765" s="245">
        <f>H766+H970+H1207+H1243+H1279+H1332+H1414+H1456+H1478+H1494</f>
        <v>519038.8000000001</v>
      </c>
    </row>
    <row r="766" spans="1:8" ht="35.4" thickBot="1">
      <c r="A766" s="326" t="s">
        <v>597</v>
      </c>
      <c r="B766" s="327">
        <v>901</v>
      </c>
      <c r="C766" s="328"/>
      <c r="D766" s="329"/>
      <c r="E766" s="330"/>
      <c r="F766" s="330"/>
      <c r="G766" s="331">
        <f>G768+G964</f>
        <v>270596.3</v>
      </c>
      <c r="H766" s="331">
        <f>H768+H964</f>
        <v>266705.5</v>
      </c>
    </row>
    <row r="767" spans="1:8" ht="40.200000000000003" thickBot="1">
      <c r="A767" s="188" t="s">
        <v>963</v>
      </c>
      <c r="B767" s="37">
        <v>901</v>
      </c>
      <c r="C767" s="38"/>
      <c r="D767" s="38"/>
      <c r="E767" s="29" t="s">
        <v>4</v>
      </c>
      <c r="F767" s="29"/>
      <c r="G767" s="133">
        <f>G770+G795+G799+G807+G812+G838+G842+G849+G853+G871+G888+G892+G898+G903+G907+G937+G941+G947+G954+G960+G966</f>
        <v>270596.3</v>
      </c>
      <c r="H767" s="133">
        <f>H770+H795+H799+H807+H812+H838+H842+H849+H853+H871+H888+H892+H898+H903+H907+H937+H941+H947+H954+H960+H966</f>
        <v>266705.5</v>
      </c>
    </row>
    <row r="768" spans="1:8" ht="15" thickBot="1">
      <c r="A768" s="24" t="s">
        <v>406</v>
      </c>
      <c r="B768" s="123">
        <v>901</v>
      </c>
      <c r="C768" s="122" t="s">
        <v>389</v>
      </c>
      <c r="D768" s="122"/>
      <c r="E768" s="36"/>
      <c r="F768" s="36"/>
      <c r="G768" s="119">
        <f>G769+G811+G906+G903+G870</f>
        <v>269442.7</v>
      </c>
      <c r="H768" s="119">
        <f>H769+H811+H906+H903+H870</f>
        <v>265551.90000000002</v>
      </c>
    </row>
    <row r="769" spans="1:8" ht="15" thickBot="1">
      <c r="A769" s="24" t="s">
        <v>374</v>
      </c>
      <c r="B769" s="123">
        <v>901</v>
      </c>
      <c r="C769" s="122" t="s">
        <v>389</v>
      </c>
      <c r="D769" s="122" t="s">
        <v>385</v>
      </c>
      <c r="E769" s="36"/>
      <c r="F769" s="36"/>
      <c r="G769" s="119">
        <f>G770</f>
        <v>65606.3</v>
      </c>
      <c r="H769" s="119">
        <f>H770</f>
        <v>64532.1</v>
      </c>
    </row>
    <row r="770" spans="1:8" ht="27" thickBot="1">
      <c r="A770" s="48" t="s">
        <v>954</v>
      </c>
      <c r="B770" s="68">
        <v>901</v>
      </c>
      <c r="C770" s="69" t="s">
        <v>389</v>
      </c>
      <c r="D770" s="69" t="s">
        <v>385</v>
      </c>
      <c r="E770" s="58" t="s">
        <v>5</v>
      </c>
      <c r="F770" s="58"/>
      <c r="G770" s="125">
        <f>G771+G795+G799+G807</f>
        <v>65606.3</v>
      </c>
      <c r="H770" s="125">
        <f>H771+H795+H799+H807</f>
        <v>64532.1</v>
      </c>
    </row>
    <row r="771" spans="1:8" ht="79.8" thickBot="1">
      <c r="A771" s="51" t="s">
        <v>660</v>
      </c>
      <c r="B771" s="37">
        <v>901</v>
      </c>
      <c r="C771" s="38" t="s">
        <v>389</v>
      </c>
      <c r="D771" s="38" t="s">
        <v>385</v>
      </c>
      <c r="E771" s="29" t="s">
        <v>6</v>
      </c>
      <c r="F771" s="29"/>
      <c r="G771" s="119">
        <f>G772+G774+G777+G780+G782+G788+G784+G786</f>
        <v>65606.3</v>
      </c>
      <c r="H771" s="119">
        <f>H772+H774+H777+H780+H782+H788+H784+H786</f>
        <v>64532.1</v>
      </c>
    </row>
    <row r="772" spans="1:8" ht="15" thickBot="1">
      <c r="A772" s="52" t="s">
        <v>413</v>
      </c>
      <c r="B772" s="140">
        <v>901</v>
      </c>
      <c r="C772" s="126" t="s">
        <v>389</v>
      </c>
      <c r="D772" s="126" t="s">
        <v>385</v>
      </c>
      <c r="E772" s="30" t="s">
        <v>7</v>
      </c>
      <c r="F772" s="29"/>
      <c r="G772" s="120">
        <f>G773</f>
        <v>0</v>
      </c>
      <c r="H772" s="120">
        <f>H773</f>
        <v>0</v>
      </c>
    </row>
    <row r="773" spans="1:8" ht="37.200000000000003" thickBot="1">
      <c r="A773" s="5" t="s">
        <v>404</v>
      </c>
      <c r="B773" s="33">
        <v>901</v>
      </c>
      <c r="C773" s="30" t="s">
        <v>389</v>
      </c>
      <c r="D773" s="30" t="s">
        <v>385</v>
      </c>
      <c r="E773" s="30" t="s">
        <v>7</v>
      </c>
      <c r="F773" s="30">
        <v>100</v>
      </c>
      <c r="G773" s="120"/>
      <c r="H773" s="120"/>
    </row>
    <row r="774" spans="1:8" ht="27" thickBot="1">
      <c r="A774" s="230" t="s">
        <v>414</v>
      </c>
      <c r="B774" s="34">
        <v>901</v>
      </c>
      <c r="C774" s="71" t="s">
        <v>389</v>
      </c>
      <c r="D774" s="71" t="s">
        <v>385</v>
      </c>
      <c r="E774" s="30" t="s">
        <v>8</v>
      </c>
      <c r="F774" s="30"/>
      <c r="G774" s="120">
        <f>G775+G776</f>
        <v>7212.2</v>
      </c>
      <c r="H774" s="120">
        <f>H775+H776</f>
        <v>6138</v>
      </c>
    </row>
    <row r="775" spans="1:8" ht="15" thickBot="1">
      <c r="A775" s="27" t="s">
        <v>401</v>
      </c>
      <c r="B775" s="33">
        <v>901</v>
      </c>
      <c r="C775" s="30" t="s">
        <v>389</v>
      </c>
      <c r="D775" s="30" t="s">
        <v>385</v>
      </c>
      <c r="E775" s="30" t="s">
        <v>9</v>
      </c>
      <c r="F775" s="30" t="s">
        <v>415</v>
      </c>
      <c r="G775" s="120">
        <v>7212.2</v>
      </c>
      <c r="H775" s="120">
        <v>6138</v>
      </c>
    </row>
    <row r="776" spans="1:8" ht="15" thickBot="1">
      <c r="A776" s="169" t="s">
        <v>402</v>
      </c>
      <c r="B776" s="33">
        <v>901</v>
      </c>
      <c r="C776" s="30" t="s">
        <v>389</v>
      </c>
      <c r="D776" s="30" t="s">
        <v>385</v>
      </c>
      <c r="E776" s="30" t="s">
        <v>9</v>
      </c>
      <c r="F776" s="30" t="s">
        <v>312</v>
      </c>
      <c r="G776" s="127"/>
      <c r="H776" s="127"/>
    </row>
    <row r="777" spans="1:8" ht="27" thickBot="1">
      <c r="A777" s="230" t="s">
        <v>0</v>
      </c>
      <c r="B777" s="34">
        <v>901</v>
      </c>
      <c r="C777" s="71" t="s">
        <v>389</v>
      </c>
      <c r="D777" s="71" t="s">
        <v>385</v>
      </c>
      <c r="E777" s="30" t="s">
        <v>10</v>
      </c>
      <c r="F777" s="30"/>
      <c r="G777" s="120">
        <f>G779+G778</f>
        <v>0</v>
      </c>
      <c r="H777" s="120">
        <f>H779+H778</f>
        <v>0</v>
      </c>
    </row>
    <row r="778" spans="1:8" ht="36.6" thickBot="1">
      <c r="A778" s="161" t="s">
        <v>404</v>
      </c>
      <c r="B778" s="33">
        <v>901</v>
      </c>
      <c r="C778" s="30" t="s">
        <v>389</v>
      </c>
      <c r="D778" s="30" t="s">
        <v>385</v>
      </c>
      <c r="E778" s="30" t="s">
        <v>10</v>
      </c>
      <c r="F778" s="30" t="s">
        <v>313</v>
      </c>
      <c r="G778" s="120"/>
      <c r="H778" s="120"/>
    </row>
    <row r="779" spans="1:8" ht="15" thickBot="1">
      <c r="A779" s="27" t="s">
        <v>401</v>
      </c>
      <c r="B779" s="33">
        <v>901</v>
      </c>
      <c r="C779" s="30" t="s">
        <v>389</v>
      </c>
      <c r="D779" s="30" t="s">
        <v>385</v>
      </c>
      <c r="E779" s="30" t="s">
        <v>10</v>
      </c>
      <c r="F779" s="30" t="s">
        <v>415</v>
      </c>
      <c r="G779" s="120"/>
      <c r="H779" s="120"/>
    </row>
    <row r="780" spans="1:8" ht="40.200000000000003" thickBot="1">
      <c r="A780" s="230" t="s">
        <v>1</v>
      </c>
      <c r="B780" s="34">
        <v>901</v>
      </c>
      <c r="C780" s="71" t="s">
        <v>389</v>
      </c>
      <c r="D780" s="71" t="s">
        <v>385</v>
      </c>
      <c r="E780" s="30" t="s">
        <v>11</v>
      </c>
      <c r="F780" s="30"/>
      <c r="G780" s="120">
        <f>G781</f>
        <v>0</v>
      </c>
      <c r="H780" s="120">
        <f>H781</f>
        <v>0</v>
      </c>
    </row>
    <row r="781" spans="1:8" ht="15" thickBot="1">
      <c r="A781" s="27" t="s">
        <v>401</v>
      </c>
      <c r="B781" s="33">
        <v>901</v>
      </c>
      <c r="C781" s="30" t="s">
        <v>389</v>
      </c>
      <c r="D781" s="30" t="s">
        <v>385</v>
      </c>
      <c r="E781" s="30" t="s">
        <v>11</v>
      </c>
      <c r="F781" s="30" t="s">
        <v>415</v>
      </c>
      <c r="G781" s="120"/>
      <c r="H781" s="120"/>
    </row>
    <row r="782" spans="1:8" ht="27" thickBot="1">
      <c r="A782" s="53" t="s">
        <v>2</v>
      </c>
      <c r="B782" s="34">
        <v>901</v>
      </c>
      <c r="C782" s="71" t="s">
        <v>389</v>
      </c>
      <c r="D782" s="71" t="s">
        <v>385</v>
      </c>
      <c r="E782" s="30" t="s">
        <v>12</v>
      </c>
      <c r="F782" s="29"/>
      <c r="G782" s="120">
        <f>G783</f>
        <v>2220</v>
      </c>
      <c r="H782" s="120">
        <f>H783</f>
        <v>2220</v>
      </c>
    </row>
    <row r="783" spans="1:8" ht="15" thickBot="1">
      <c r="A783" s="27" t="s">
        <v>401</v>
      </c>
      <c r="B783" s="33">
        <v>901</v>
      </c>
      <c r="C783" s="30" t="s">
        <v>389</v>
      </c>
      <c r="D783" s="30" t="s">
        <v>385</v>
      </c>
      <c r="E783" s="30" t="s">
        <v>12</v>
      </c>
      <c r="F783" s="30" t="s">
        <v>415</v>
      </c>
      <c r="G783" s="120">
        <v>2220</v>
      </c>
      <c r="H783" s="120">
        <v>2220</v>
      </c>
    </row>
    <row r="784" spans="1:8" ht="40.200000000000003" thickBot="1">
      <c r="A784" s="53" t="s">
        <v>661</v>
      </c>
      <c r="B784" s="34">
        <v>901</v>
      </c>
      <c r="C784" s="71" t="s">
        <v>389</v>
      </c>
      <c r="D784" s="71" t="s">
        <v>385</v>
      </c>
      <c r="E784" s="30" t="s">
        <v>604</v>
      </c>
      <c r="F784" s="29"/>
      <c r="G784" s="120">
        <f>G785</f>
        <v>0</v>
      </c>
      <c r="H784" s="120">
        <f>H785</f>
        <v>0</v>
      </c>
    </row>
    <row r="785" spans="1:8" ht="15" thickBot="1">
      <c r="A785" s="27" t="s">
        <v>401</v>
      </c>
      <c r="B785" s="33">
        <v>901</v>
      </c>
      <c r="C785" s="30" t="s">
        <v>389</v>
      </c>
      <c r="D785" s="30" t="s">
        <v>385</v>
      </c>
      <c r="E785" s="30" t="s">
        <v>604</v>
      </c>
      <c r="F785" s="30" t="s">
        <v>415</v>
      </c>
      <c r="G785" s="120"/>
      <c r="H785" s="120"/>
    </row>
    <row r="786" spans="1:8" ht="27" thickBot="1">
      <c r="A786" s="452" t="s">
        <v>874</v>
      </c>
      <c r="B786" s="34">
        <v>901</v>
      </c>
      <c r="C786" s="71" t="s">
        <v>389</v>
      </c>
      <c r="D786" s="71" t="s">
        <v>385</v>
      </c>
      <c r="E786" s="30" t="s">
        <v>875</v>
      </c>
      <c r="F786" s="30"/>
      <c r="G786" s="120">
        <f>G787</f>
        <v>0</v>
      </c>
      <c r="H786" s="120">
        <f>H787</f>
        <v>0</v>
      </c>
    </row>
    <row r="787" spans="1:8" ht="15" thickBot="1">
      <c r="A787" s="27" t="s">
        <v>401</v>
      </c>
      <c r="B787" s="33">
        <v>901</v>
      </c>
      <c r="C787" s="30" t="s">
        <v>389</v>
      </c>
      <c r="D787" s="30" t="s">
        <v>385</v>
      </c>
      <c r="E787" s="30" t="s">
        <v>875</v>
      </c>
      <c r="F787" s="30" t="s">
        <v>415</v>
      </c>
      <c r="G787" s="120"/>
      <c r="H787" s="120"/>
    </row>
    <row r="788" spans="1:8" ht="66.599999999999994" thickBot="1">
      <c r="A788" s="230" t="s">
        <v>3</v>
      </c>
      <c r="B788" s="34">
        <v>901</v>
      </c>
      <c r="C788" s="71" t="s">
        <v>389</v>
      </c>
      <c r="D788" s="71" t="s">
        <v>385</v>
      </c>
      <c r="E788" s="30" t="s">
        <v>13</v>
      </c>
      <c r="F788" s="29"/>
      <c r="G788" s="120">
        <f>G789+G790</f>
        <v>56174.1</v>
      </c>
      <c r="H788" s="120">
        <f>H789+H790</f>
        <v>56174.1</v>
      </c>
    </row>
    <row r="789" spans="1:8" ht="36.6" thickBot="1">
      <c r="A789" s="27" t="s">
        <v>404</v>
      </c>
      <c r="B789" s="33">
        <v>901</v>
      </c>
      <c r="C789" s="30" t="s">
        <v>389</v>
      </c>
      <c r="D789" s="30" t="s">
        <v>385</v>
      </c>
      <c r="E789" s="30" t="s">
        <v>13</v>
      </c>
      <c r="F789" s="30">
        <v>100</v>
      </c>
      <c r="G789" s="120">
        <v>55709.1</v>
      </c>
      <c r="H789" s="120">
        <v>55709.1</v>
      </c>
    </row>
    <row r="790" spans="1:8" ht="15" thickBot="1">
      <c r="A790" s="27" t="s">
        <v>401</v>
      </c>
      <c r="B790" s="33">
        <v>901</v>
      </c>
      <c r="C790" s="30" t="s">
        <v>389</v>
      </c>
      <c r="D790" s="30" t="s">
        <v>385</v>
      </c>
      <c r="E790" s="30" t="s">
        <v>13</v>
      </c>
      <c r="F790" s="30" t="s">
        <v>415</v>
      </c>
      <c r="G790" s="120">
        <v>465</v>
      </c>
      <c r="H790" s="120">
        <v>465</v>
      </c>
    </row>
    <row r="791" spans="1:8" ht="27" thickBot="1">
      <c r="A791" s="469" t="s">
        <v>729</v>
      </c>
      <c r="B791" s="33">
        <v>901</v>
      </c>
      <c r="C791" s="30" t="s">
        <v>389</v>
      </c>
      <c r="D791" s="30" t="s">
        <v>385</v>
      </c>
      <c r="E791" s="8" t="s">
        <v>812</v>
      </c>
      <c r="F791" s="30"/>
      <c r="G791" s="21"/>
      <c r="H791" s="21"/>
    </row>
    <row r="792" spans="1:8" ht="15" thickBot="1">
      <c r="A792" s="43" t="s">
        <v>401</v>
      </c>
      <c r="B792" s="33">
        <v>901</v>
      </c>
      <c r="C792" s="30" t="s">
        <v>389</v>
      </c>
      <c r="D792" s="30" t="s">
        <v>385</v>
      </c>
      <c r="E792" s="8" t="s">
        <v>812</v>
      </c>
      <c r="F792" s="30" t="s">
        <v>415</v>
      </c>
      <c r="G792" s="21">
        <v>0</v>
      </c>
      <c r="H792" s="21">
        <v>0</v>
      </c>
    </row>
    <row r="793" spans="1:8" ht="27" thickBot="1">
      <c r="A793" s="469" t="s">
        <v>730</v>
      </c>
      <c r="B793" s="33">
        <v>901</v>
      </c>
      <c r="C793" s="30" t="s">
        <v>389</v>
      </c>
      <c r="D793" s="30" t="s">
        <v>385</v>
      </c>
      <c r="E793" s="8" t="s">
        <v>812</v>
      </c>
      <c r="F793" s="30" t="s">
        <v>292</v>
      </c>
      <c r="G793" s="21"/>
      <c r="H793" s="21"/>
    </row>
    <row r="794" spans="1:8" ht="15" thickBot="1">
      <c r="A794" s="43" t="s">
        <v>401</v>
      </c>
      <c r="B794" s="33">
        <v>901</v>
      </c>
      <c r="C794" s="30" t="s">
        <v>389</v>
      </c>
      <c r="D794" s="30" t="s">
        <v>385</v>
      </c>
      <c r="E794" s="8" t="s">
        <v>812</v>
      </c>
      <c r="F794" s="30" t="s">
        <v>415</v>
      </c>
      <c r="G794" s="21">
        <v>0</v>
      </c>
      <c r="H794" s="21">
        <v>0</v>
      </c>
    </row>
    <row r="795" spans="1:8" ht="40.200000000000003" thickBot="1">
      <c r="A795" s="48" t="s">
        <v>955</v>
      </c>
      <c r="B795" s="68">
        <v>901</v>
      </c>
      <c r="C795" s="69" t="s">
        <v>389</v>
      </c>
      <c r="D795" s="69" t="s">
        <v>385</v>
      </c>
      <c r="E795" s="58" t="s">
        <v>31</v>
      </c>
      <c r="F795" s="73"/>
      <c r="G795" s="125">
        <f t="shared" ref="G795:H797" si="0">G796</f>
        <v>0</v>
      </c>
      <c r="H795" s="125">
        <f t="shared" si="0"/>
        <v>0</v>
      </c>
    </row>
    <row r="796" spans="1:8" ht="66.599999999999994" thickBot="1">
      <c r="A796" s="55" t="s">
        <v>664</v>
      </c>
      <c r="B796" s="37">
        <v>901</v>
      </c>
      <c r="C796" s="38" t="s">
        <v>389</v>
      </c>
      <c r="D796" s="38" t="s">
        <v>385</v>
      </c>
      <c r="E796" s="29" t="s">
        <v>32</v>
      </c>
      <c r="F796" s="30"/>
      <c r="G796" s="119">
        <f t="shared" si="0"/>
        <v>0</v>
      </c>
      <c r="H796" s="119">
        <f t="shared" si="0"/>
        <v>0</v>
      </c>
    </row>
    <row r="797" spans="1:8" ht="27" thickBot="1">
      <c r="A797" s="230" t="s">
        <v>30</v>
      </c>
      <c r="B797" s="34">
        <v>901</v>
      </c>
      <c r="C797" s="71" t="s">
        <v>389</v>
      </c>
      <c r="D797" s="71" t="s">
        <v>385</v>
      </c>
      <c r="E797" s="30" t="s">
        <v>33</v>
      </c>
      <c r="F797" s="30"/>
      <c r="G797" s="120">
        <f t="shared" si="0"/>
        <v>0</v>
      </c>
      <c r="H797" s="120">
        <f t="shared" si="0"/>
        <v>0</v>
      </c>
    </row>
    <row r="798" spans="1:8" ht="15" thickBot="1">
      <c r="A798" s="27" t="s">
        <v>401</v>
      </c>
      <c r="B798" s="33">
        <v>901</v>
      </c>
      <c r="C798" s="30" t="s">
        <v>389</v>
      </c>
      <c r="D798" s="30" t="s">
        <v>385</v>
      </c>
      <c r="E798" s="30" t="s">
        <v>33</v>
      </c>
      <c r="F798" s="30" t="s">
        <v>415</v>
      </c>
      <c r="G798" s="120"/>
      <c r="H798" s="120"/>
    </row>
    <row r="799" spans="1:8" ht="53.4" thickBot="1">
      <c r="A799" s="48" t="s">
        <v>853</v>
      </c>
      <c r="B799" s="68">
        <v>901</v>
      </c>
      <c r="C799" s="69" t="s">
        <v>389</v>
      </c>
      <c r="D799" s="69" t="s">
        <v>385</v>
      </c>
      <c r="E799" s="58" t="s">
        <v>56</v>
      </c>
      <c r="F799" s="58"/>
      <c r="G799" s="125">
        <f>G800</f>
        <v>0</v>
      </c>
      <c r="H799" s="125">
        <f>H800</f>
        <v>0</v>
      </c>
    </row>
    <row r="800" spans="1:8" ht="27" thickBot="1">
      <c r="A800" s="55" t="s">
        <v>52</v>
      </c>
      <c r="B800" s="37">
        <v>901</v>
      </c>
      <c r="C800" s="38" t="s">
        <v>389</v>
      </c>
      <c r="D800" s="38" t="s">
        <v>385</v>
      </c>
      <c r="E800" s="29" t="s">
        <v>57</v>
      </c>
      <c r="F800" s="30"/>
      <c r="G800" s="119">
        <f>G801+G803+G805</f>
        <v>0</v>
      </c>
      <c r="H800" s="119">
        <f>H801+H803+H805</f>
        <v>0</v>
      </c>
    </row>
    <row r="801" spans="1:8" ht="15" thickBot="1">
      <c r="A801" s="52" t="s">
        <v>413</v>
      </c>
      <c r="B801" s="33">
        <v>901</v>
      </c>
      <c r="C801" s="30" t="s">
        <v>389</v>
      </c>
      <c r="D801" s="30" t="s">
        <v>385</v>
      </c>
      <c r="E801" s="30" t="s">
        <v>600</v>
      </c>
      <c r="F801" s="30"/>
      <c r="G801" s="119">
        <f>G802</f>
        <v>0</v>
      </c>
      <c r="H801" s="119">
        <f>H802</f>
        <v>0</v>
      </c>
    </row>
    <row r="802" spans="1:8" ht="36.6" thickBot="1">
      <c r="A802" s="27" t="s">
        <v>404</v>
      </c>
      <c r="B802" s="33">
        <v>901</v>
      </c>
      <c r="C802" s="30" t="s">
        <v>389</v>
      </c>
      <c r="D802" s="30" t="s">
        <v>385</v>
      </c>
      <c r="E802" s="30" t="s">
        <v>58</v>
      </c>
      <c r="F802" s="30" t="s">
        <v>313</v>
      </c>
      <c r="G802" s="120"/>
      <c r="H802" s="120"/>
    </row>
    <row r="803" spans="1:8" ht="27" thickBot="1">
      <c r="A803" s="230" t="s">
        <v>414</v>
      </c>
      <c r="B803" s="34">
        <v>901</v>
      </c>
      <c r="C803" s="71" t="s">
        <v>389</v>
      </c>
      <c r="D803" s="71" t="s">
        <v>385</v>
      </c>
      <c r="E803" s="30" t="s">
        <v>58</v>
      </c>
      <c r="F803" s="29"/>
      <c r="G803" s="120">
        <f>G804</f>
        <v>0</v>
      </c>
      <c r="H803" s="120">
        <f>H804</f>
        <v>0</v>
      </c>
    </row>
    <row r="804" spans="1:8" ht="15" thickBot="1">
      <c r="A804" s="27" t="s">
        <v>401</v>
      </c>
      <c r="B804" s="33">
        <v>901</v>
      </c>
      <c r="C804" s="30" t="s">
        <v>389</v>
      </c>
      <c r="D804" s="30" t="s">
        <v>385</v>
      </c>
      <c r="E804" s="30" t="s">
        <v>58</v>
      </c>
      <c r="F804" s="30" t="s">
        <v>415</v>
      </c>
      <c r="G804" s="120"/>
      <c r="H804" s="120"/>
    </row>
    <row r="805" spans="1:8" ht="27" thickBot="1">
      <c r="A805" s="230" t="s">
        <v>2</v>
      </c>
      <c r="B805" s="34">
        <v>901</v>
      </c>
      <c r="C805" s="71" t="s">
        <v>389</v>
      </c>
      <c r="D805" s="71" t="s">
        <v>385</v>
      </c>
      <c r="E805" s="30" t="s">
        <v>59</v>
      </c>
      <c r="F805" s="30"/>
      <c r="G805" s="120">
        <f>G806</f>
        <v>0</v>
      </c>
      <c r="H805" s="120">
        <f>H806</f>
        <v>0</v>
      </c>
    </row>
    <row r="806" spans="1:8" ht="15" thickBot="1">
      <c r="A806" s="27" t="s">
        <v>401</v>
      </c>
      <c r="B806" s="33">
        <v>901</v>
      </c>
      <c r="C806" s="30" t="s">
        <v>389</v>
      </c>
      <c r="D806" s="30" t="s">
        <v>385</v>
      </c>
      <c r="E806" s="30" t="s">
        <v>59</v>
      </c>
      <c r="F806" s="30" t="s">
        <v>415</v>
      </c>
      <c r="G806" s="120"/>
      <c r="H806" s="120"/>
    </row>
    <row r="807" spans="1:8" ht="40.200000000000003" thickBot="1">
      <c r="A807" s="48" t="s">
        <v>961</v>
      </c>
      <c r="B807" s="68">
        <v>901</v>
      </c>
      <c r="C807" s="69" t="s">
        <v>389</v>
      </c>
      <c r="D807" s="69" t="s">
        <v>385</v>
      </c>
      <c r="E807" s="58" t="s">
        <v>60</v>
      </c>
      <c r="F807" s="58"/>
      <c r="G807" s="125">
        <f>G808</f>
        <v>0</v>
      </c>
      <c r="H807" s="125">
        <f>H808</f>
        <v>0</v>
      </c>
    </row>
    <row r="808" spans="1:8" ht="27" thickBot="1">
      <c r="A808" s="55" t="s">
        <v>53</v>
      </c>
      <c r="B808" s="37">
        <v>901</v>
      </c>
      <c r="C808" s="38" t="s">
        <v>389</v>
      </c>
      <c r="D808" s="38" t="s">
        <v>385</v>
      </c>
      <c r="E808" s="29" t="s">
        <v>61</v>
      </c>
      <c r="F808" s="29"/>
      <c r="G808" s="119">
        <f>G809</f>
        <v>0</v>
      </c>
      <c r="H808" s="119">
        <f>H809</f>
        <v>0</v>
      </c>
    </row>
    <row r="809" spans="1:8" ht="53.4" thickBot="1">
      <c r="A809" s="230" t="s">
        <v>54</v>
      </c>
      <c r="B809" s="34">
        <v>901</v>
      </c>
      <c r="C809" s="71" t="s">
        <v>389</v>
      </c>
      <c r="D809" s="71" t="s">
        <v>385</v>
      </c>
      <c r="E809" s="30" t="s">
        <v>62</v>
      </c>
      <c r="F809" s="30"/>
      <c r="G809" s="120">
        <v>0</v>
      </c>
      <c r="H809" s="120">
        <v>0</v>
      </c>
    </row>
    <row r="810" spans="1:8" ht="15" thickBot="1">
      <c r="A810" s="27" t="s">
        <v>401</v>
      </c>
      <c r="B810" s="33">
        <v>901</v>
      </c>
      <c r="C810" s="30" t="s">
        <v>385</v>
      </c>
      <c r="D810" s="30" t="s">
        <v>385</v>
      </c>
      <c r="E810" s="30" t="s">
        <v>62</v>
      </c>
      <c r="F810" s="30" t="s">
        <v>415</v>
      </c>
      <c r="G810" s="120"/>
      <c r="H810" s="120"/>
    </row>
    <row r="811" spans="1:8" ht="15" thickBot="1">
      <c r="A811" s="39" t="s">
        <v>253</v>
      </c>
      <c r="B811" s="37">
        <v>901</v>
      </c>
      <c r="C811" s="29" t="s">
        <v>389</v>
      </c>
      <c r="D811" s="29" t="s">
        <v>392</v>
      </c>
      <c r="E811" s="30"/>
      <c r="F811" s="30"/>
      <c r="G811" s="119">
        <f>G813+G838+G842+G849+G853</f>
        <v>152579.40000000002</v>
      </c>
      <c r="H811" s="119">
        <f>H813+H838+H842+H849+H853</f>
        <v>150302</v>
      </c>
    </row>
    <row r="812" spans="1:8" ht="40.200000000000003" thickBot="1">
      <c r="A812" s="48" t="s">
        <v>957</v>
      </c>
      <c r="B812" s="68">
        <v>901</v>
      </c>
      <c r="C812" s="69" t="s">
        <v>389</v>
      </c>
      <c r="D812" s="69" t="s">
        <v>392</v>
      </c>
      <c r="E812" s="58" t="s">
        <v>16</v>
      </c>
      <c r="F812" s="73"/>
      <c r="G812" s="125">
        <f>G813</f>
        <v>151822.90000000002</v>
      </c>
      <c r="H812" s="125">
        <f>H813</f>
        <v>149541.20000000001</v>
      </c>
    </row>
    <row r="813" spans="1:8" ht="53.4" thickBot="1">
      <c r="A813" s="55" t="s">
        <v>14</v>
      </c>
      <c r="B813" s="37">
        <v>901</v>
      </c>
      <c r="C813" s="38" t="s">
        <v>389</v>
      </c>
      <c r="D813" s="38" t="s">
        <v>392</v>
      </c>
      <c r="E813" s="29" t="s">
        <v>18</v>
      </c>
      <c r="F813" s="29"/>
      <c r="G813" s="119">
        <f>G814+G817+G820+G823+G825+G829+G827+G832+G834+G836</f>
        <v>151822.90000000002</v>
      </c>
      <c r="H813" s="119">
        <f>H814+H817+H820+H823+H825+H829+H827+H832+H834+H836</f>
        <v>149541.20000000001</v>
      </c>
    </row>
    <row r="814" spans="1:8" ht="15" thickBot="1">
      <c r="A814" s="52" t="s">
        <v>413</v>
      </c>
      <c r="B814" s="140">
        <v>901</v>
      </c>
      <c r="C814" s="126" t="s">
        <v>389</v>
      </c>
      <c r="D814" s="126" t="s">
        <v>392</v>
      </c>
      <c r="E814" s="30" t="s">
        <v>17</v>
      </c>
      <c r="F814" s="29"/>
      <c r="G814" s="120">
        <f>G815+G816</f>
        <v>1464.8</v>
      </c>
      <c r="H814" s="120">
        <f>H815+H816</f>
        <v>1464.8</v>
      </c>
    </row>
    <row r="815" spans="1:8" ht="37.200000000000003" thickBot="1">
      <c r="A815" s="5" t="s">
        <v>404</v>
      </c>
      <c r="B815" s="33">
        <v>901</v>
      </c>
      <c r="C815" s="30" t="s">
        <v>389</v>
      </c>
      <c r="D815" s="30" t="s">
        <v>392</v>
      </c>
      <c r="E815" s="30" t="s">
        <v>17</v>
      </c>
      <c r="F815" s="30" t="s">
        <v>313</v>
      </c>
      <c r="G815" s="120">
        <v>1464.8</v>
      </c>
      <c r="H815" s="120">
        <v>1464.8</v>
      </c>
    </row>
    <row r="816" spans="1:8" ht="15" thickBot="1">
      <c r="A816" s="27" t="s">
        <v>401</v>
      </c>
      <c r="B816" s="33">
        <v>901</v>
      </c>
      <c r="C816" s="30" t="s">
        <v>389</v>
      </c>
      <c r="D816" s="30" t="s">
        <v>392</v>
      </c>
      <c r="E816" s="30" t="s">
        <v>17</v>
      </c>
      <c r="F816" s="30" t="s">
        <v>415</v>
      </c>
      <c r="G816" s="120"/>
      <c r="H816" s="120"/>
    </row>
    <row r="817" spans="1:8" ht="27" thickBot="1">
      <c r="A817" s="230" t="s">
        <v>414</v>
      </c>
      <c r="B817" s="34">
        <v>901</v>
      </c>
      <c r="C817" s="71" t="s">
        <v>389</v>
      </c>
      <c r="D817" s="71" t="s">
        <v>392</v>
      </c>
      <c r="E817" s="30" t="s">
        <v>19</v>
      </c>
      <c r="F817" s="30"/>
      <c r="G817" s="120">
        <f>G818+G819</f>
        <v>15319.9</v>
      </c>
      <c r="H817" s="120">
        <f>H818+H819</f>
        <v>13038.2</v>
      </c>
    </row>
    <row r="818" spans="1:8" ht="15" thickBot="1">
      <c r="A818" s="27" t="s">
        <v>401</v>
      </c>
      <c r="B818" s="33">
        <v>901</v>
      </c>
      <c r="C818" s="30" t="s">
        <v>389</v>
      </c>
      <c r="D818" s="30" t="s">
        <v>392</v>
      </c>
      <c r="E818" s="30" t="s">
        <v>19</v>
      </c>
      <c r="F818" s="30" t="s">
        <v>415</v>
      </c>
      <c r="G818" s="120">
        <v>15319.9</v>
      </c>
      <c r="H818" s="120">
        <v>13038.2</v>
      </c>
    </row>
    <row r="819" spans="1:8" ht="15" thickBot="1">
      <c r="A819" s="169" t="s">
        <v>402</v>
      </c>
      <c r="B819" s="33">
        <v>901</v>
      </c>
      <c r="C819" s="30" t="s">
        <v>389</v>
      </c>
      <c r="D819" s="30" t="s">
        <v>392</v>
      </c>
      <c r="E819" s="30" t="s">
        <v>19</v>
      </c>
      <c r="F819" s="30" t="s">
        <v>312</v>
      </c>
      <c r="G819" s="120"/>
      <c r="H819" s="120"/>
    </row>
    <row r="820" spans="1:8" ht="27" thickBot="1">
      <c r="A820" s="230" t="s">
        <v>0</v>
      </c>
      <c r="B820" s="34">
        <v>901</v>
      </c>
      <c r="C820" s="71" t="s">
        <v>389</v>
      </c>
      <c r="D820" s="71" t="s">
        <v>392</v>
      </c>
      <c r="E820" s="30" t="s">
        <v>20</v>
      </c>
      <c r="F820" s="29"/>
      <c r="G820" s="120">
        <f>G822+G821</f>
        <v>0</v>
      </c>
      <c r="H820" s="120">
        <f>H822+H821</f>
        <v>0</v>
      </c>
    </row>
    <row r="821" spans="1:8" ht="37.200000000000003" thickBot="1">
      <c r="A821" s="5" t="s">
        <v>404</v>
      </c>
      <c r="B821" s="33">
        <v>901</v>
      </c>
      <c r="C821" s="30" t="s">
        <v>389</v>
      </c>
      <c r="D821" s="30" t="s">
        <v>392</v>
      </c>
      <c r="E821" s="30" t="s">
        <v>20</v>
      </c>
      <c r="F821" s="30" t="s">
        <v>313</v>
      </c>
      <c r="G821" s="120"/>
      <c r="H821" s="120"/>
    </row>
    <row r="822" spans="1:8" ht="15" thickBot="1">
      <c r="A822" s="27" t="s">
        <v>401</v>
      </c>
      <c r="B822" s="33">
        <v>901</v>
      </c>
      <c r="C822" s="30" t="s">
        <v>389</v>
      </c>
      <c r="D822" s="30" t="s">
        <v>392</v>
      </c>
      <c r="E822" s="30" t="s">
        <v>20</v>
      </c>
      <c r="F822" s="30" t="s">
        <v>415</v>
      </c>
      <c r="G822" s="120"/>
      <c r="H822" s="120"/>
    </row>
    <row r="823" spans="1:8" ht="40.200000000000003" thickBot="1">
      <c r="A823" s="230" t="s">
        <v>1</v>
      </c>
      <c r="B823" s="34">
        <v>901</v>
      </c>
      <c r="C823" s="71" t="s">
        <v>389</v>
      </c>
      <c r="D823" s="71" t="s">
        <v>392</v>
      </c>
      <c r="E823" s="30" t="s">
        <v>21</v>
      </c>
      <c r="F823" s="29"/>
      <c r="G823" s="120">
        <f>G824</f>
        <v>0</v>
      </c>
      <c r="H823" s="120">
        <f>H824</f>
        <v>0</v>
      </c>
    </row>
    <row r="824" spans="1:8" ht="15" thickBot="1">
      <c r="A824" s="27" t="s">
        <v>401</v>
      </c>
      <c r="B824" s="33">
        <v>901</v>
      </c>
      <c r="C824" s="30" t="s">
        <v>389</v>
      </c>
      <c r="D824" s="30" t="s">
        <v>392</v>
      </c>
      <c r="E824" s="30" t="s">
        <v>21</v>
      </c>
      <c r="F824" s="30" t="s">
        <v>415</v>
      </c>
      <c r="G824" s="120"/>
      <c r="H824" s="120"/>
    </row>
    <row r="825" spans="1:8" ht="27" thickBot="1">
      <c r="A825" s="53" t="s">
        <v>2</v>
      </c>
      <c r="B825" s="34">
        <v>901</v>
      </c>
      <c r="C825" s="71" t="s">
        <v>389</v>
      </c>
      <c r="D825" s="71" t="s">
        <v>392</v>
      </c>
      <c r="E825" s="30" t="s">
        <v>22</v>
      </c>
      <c r="F825" s="30"/>
      <c r="G825" s="129">
        <f>G826</f>
        <v>885</v>
      </c>
      <c r="H825" s="129">
        <f>H826</f>
        <v>885</v>
      </c>
    </row>
    <row r="826" spans="1:8" ht="15" thickBot="1">
      <c r="A826" s="27" t="s">
        <v>401</v>
      </c>
      <c r="B826" s="33">
        <v>901</v>
      </c>
      <c r="C826" s="30" t="s">
        <v>389</v>
      </c>
      <c r="D826" s="30" t="s">
        <v>392</v>
      </c>
      <c r="E826" s="30" t="s">
        <v>22</v>
      </c>
      <c r="F826" s="30" t="s">
        <v>415</v>
      </c>
      <c r="G826" s="120">
        <v>885</v>
      </c>
      <c r="H826" s="120">
        <v>885</v>
      </c>
    </row>
    <row r="827" spans="1:8" ht="40.200000000000003" thickBot="1">
      <c r="A827" s="53" t="s">
        <v>661</v>
      </c>
      <c r="B827" s="34">
        <v>901</v>
      </c>
      <c r="C827" s="71" t="s">
        <v>389</v>
      </c>
      <c r="D827" s="71" t="s">
        <v>392</v>
      </c>
      <c r="E827" s="30" t="s">
        <v>605</v>
      </c>
      <c r="F827" s="29"/>
      <c r="G827" s="120">
        <f>G828</f>
        <v>0</v>
      </c>
      <c r="H827" s="120">
        <f>H828</f>
        <v>0</v>
      </c>
    </row>
    <row r="828" spans="1:8" ht="15" thickBot="1">
      <c r="A828" s="27" t="s">
        <v>401</v>
      </c>
      <c r="B828" s="33">
        <v>901</v>
      </c>
      <c r="C828" s="30" t="s">
        <v>389</v>
      </c>
      <c r="D828" s="30" t="s">
        <v>392</v>
      </c>
      <c r="E828" s="30" t="s">
        <v>605</v>
      </c>
      <c r="F828" s="30" t="s">
        <v>415</v>
      </c>
      <c r="G828" s="120"/>
      <c r="H828" s="120"/>
    </row>
    <row r="829" spans="1:8" ht="119.4" thickBot="1">
      <c r="A829" s="230" t="s">
        <v>15</v>
      </c>
      <c r="B829" s="34">
        <v>901</v>
      </c>
      <c r="C829" s="71" t="s">
        <v>389</v>
      </c>
      <c r="D829" s="71" t="s">
        <v>392</v>
      </c>
      <c r="E829" s="30" t="s">
        <v>23</v>
      </c>
      <c r="F829" s="30"/>
      <c r="G829" s="120">
        <f>G830+G831</f>
        <v>134153.20000000001</v>
      </c>
      <c r="H829" s="137">
        <f>H830+H831</f>
        <v>134153.20000000001</v>
      </c>
    </row>
    <row r="830" spans="1:8" ht="36.6" thickBot="1">
      <c r="A830" s="27" t="s">
        <v>404</v>
      </c>
      <c r="B830" s="33">
        <v>901</v>
      </c>
      <c r="C830" s="30" t="s">
        <v>389</v>
      </c>
      <c r="D830" s="30" t="s">
        <v>392</v>
      </c>
      <c r="E830" s="30" t="s">
        <v>23</v>
      </c>
      <c r="F830" s="30" t="s">
        <v>313</v>
      </c>
      <c r="G830" s="120">
        <v>131015.5</v>
      </c>
      <c r="H830" s="120">
        <v>131015.5</v>
      </c>
    </row>
    <row r="831" spans="1:8" ht="15" thickBot="1">
      <c r="A831" s="27" t="s">
        <v>401</v>
      </c>
      <c r="B831" s="33">
        <v>901</v>
      </c>
      <c r="C831" s="30" t="s">
        <v>389</v>
      </c>
      <c r="D831" s="30" t="s">
        <v>392</v>
      </c>
      <c r="E831" s="30" t="s">
        <v>23</v>
      </c>
      <c r="F831" s="30" t="s">
        <v>415</v>
      </c>
      <c r="G831" s="120">
        <v>3137.7</v>
      </c>
      <c r="H831" s="120">
        <v>3137.7</v>
      </c>
    </row>
    <row r="832" spans="1:8" ht="53.4" thickBot="1">
      <c r="A832" s="87" t="s">
        <v>662</v>
      </c>
      <c r="B832" s="83">
        <v>901</v>
      </c>
      <c r="C832" s="84" t="s">
        <v>389</v>
      </c>
      <c r="D832" s="84" t="s">
        <v>392</v>
      </c>
      <c r="E832" s="45" t="s">
        <v>813</v>
      </c>
      <c r="F832" s="45"/>
      <c r="G832" s="120">
        <f>G833</f>
        <v>0</v>
      </c>
      <c r="H832" s="120">
        <f>H833</f>
        <v>0</v>
      </c>
    </row>
    <row r="833" spans="1:8" ht="36.6" thickBot="1">
      <c r="A833" s="43" t="s">
        <v>404</v>
      </c>
      <c r="B833" s="44">
        <v>901</v>
      </c>
      <c r="C833" s="45" t="s">
        <v>389</v>
      </c>
      <c r="D833" s="45" t="s">
        <v>392</v>
      </c>
      <c r="E833" s="45" t="s">
        <v>813</v>
      </c>
      <c r="F833" s="45" t="s">
        <v>313</v>
      </c>
      <c r="G833" s="120"/>
      <c r="H833" s="120"/>
    </row>
    <row r="834" spans="1:8" ht="27" thickBot="1">
      <c r="A834" s="469" t="s">
        <v>878</v>
      </c>
      <c r="B834" s="33">
        <v>901</v>
      </c>
      <c r="C834" s="30" t="s">
        <v>389</v>
      </c>
      <c r="D834" s="30" t="s">
        <v>392</v>
      </c>
      <c r="E834" s="45" t="s">
        <v>952</v>
      </c>
      <c r="F834" s="30"/>
      <c r="G834" s="120">
        <f>G835</f>
        <v>0</v>
      </c>
      <c r="H834" s="120">
        <f>H835</f>
        <v>0</v>
      </c>
    </row>
    <row r="835" spans="1:8" ht="15" thickBot="1">
      <c r="A835" s="43" t="s">
        <v>401</v>
      </c>
      <c r="B835" s="33">
        <v>901</v>
      </c>
      <c r="C835" s="30" t="s">
        <v>389</v>
      </c>
      <c r="D835" s="30" t="s">
        <v>392</v>
      </c>
      <c r="E835" s="45" t="s">
        <v>952</v>
      </c>
      <c r="F835" s="30" t="s">
        <v>415</v>
      </c>
      <c r="G835" s="120"/>
      <c r="H835" s="120"/>
    </row>
    <row r="836" spans="1:8" ht="27" thickBot="1">
      <c r="A836" s="469" t="s">
        <v>953</v>
      </c>
      <c r="B836" s="33">
        <v>901</v>
      </c>
      <c r="C836" s="30" t="s">
        <v>389</v>
      </c>
      <c r="D836" s="30" t="s">
        <v>392</v>
      </c>
      <c r="E836" s="45" t="s">
        <v>952</v>
      </c>
      <c r="F836" s="30" t="s">
        <v>292</v>
      </c>
      <c r="G836" s="120">
        <f>G837</f>
        <v>0</v>
      </c>
      <c r="H836" s="120">
        <f>H837</f>
        <v>0</v>
      </c>
    </row>
    <row r="837" spans="1:8" ht="15" thickBot="1">
      <c r="A837" s="43" t="s">
        <v>401</v>
      </c>
      <c r="B837" s="33">
        <v>901</v>
      </c>
      <c r="C837" s="30" t="s">
        <v>389</v>
      </c>
      <c r="D837" s="30" t="s">
        <v>392</v>
      </c>
      <c r="E837" s="45" t="s">
        <v>952</v>
      </c>
      <c r="F837" s="30" t="s">
        <v>415</v>
      </c>
      <c r="G837" s="120"/>
      <c r="H837" s="120">
        <v>0</v>
      </c>
    </row>
    <row r="838" spans="1:8" ht="40.200000000000003" thickBot="1">
      <c r="A838" s="48" t="s">
        <v>955</v>
      </c>
      <c r="B838" s="68">
        <v>901</v>
      </c>
      <c r="C838" s="69" t="s">
        <v>389</v>
      </c>
      <c r="D838" s="69" t="s">
        <v>392</v>
      </c>
      <c r="E838" s="58" t="s">
        <v>31</v>
      </c>
      <c r="F838" s="58"/>
      <c r="G838" s="125">
        <f t="shared" ref="G838:H840" si="1">G839</f>
        <v>0</v>
      </c>
      <c r="H838" s="125">
        <f t="shared" si="1"/>
        <v>0</v>
      </c>
    </row>
    <row r="839" spans="1:8" ht="66.599999999999994" thickBot="1">
      <c r="A839" s="55" t="s">
        <v>664</v>
      </c>
      <c r="B839" s="37">
        <v>901</v>
      </c>
      <c r="C839" s="38" t="s">
        <v>389</v>
      </c>
      <c r="D839" s="38" t="s">
        <v>392</v>
      </c>
      <c r="E839" s="29" t="s">
        <v>32</v>
      </c>
      <c r="F839" s="29"/>
      <c r="G839" s="119">
        <f t="shared" si="1"/>
        <v>0</v>
      </c>
      <c r="H839" s="119">
        <f t="shared" si="1"/>
        <v>0</v>
      </c>
    </row>
    <row r="840" spans="1:8" ht="27" thickBot="1">
      <c r="A840" s="230" t="s">
        <v>30</v>
      </c>
      <c r="B840" s="34">
        <v>901</v>
      </c>
      <c r="C840" s="71" t="s">
        <v>389</v>
      </c>
      <c r="D840" s="71" t="s">
        <v>392</v>
      </c>
      <c r="E840" s="30" t="s">
        <v>33</v>
      </c>
      <c r="F840" s="30"/>
      <c r="G840" s="120">
        <f t="shared" si="1"/>
        <v>0</v>
      </c>
      <c r="H840" s="120">
        <f t="shared" si="1"/>
        <v>0</v>
      </c>
    </row>
    <row r="841" spans="1:8" ht="15" thickBot="1">
      <c r="A841" s="27" t="s">
        <v>401</v>
      </c>
      <c r="B841" s="33">
        <v>901</v>
      </c>
      <c r="C841" s="30" t="s">
        <v>389</v>
      </c>
      <c r="D841" s="30" t="s">
        <v>392</v>
      </c>
      <c r="E841" s="30" t="s">
        <v>33</v>
      </c>
      <c r="F841" s="30" t="s">
        <v>415</v>
      </c>
      <c r="G841" s="120"/>
      <c r="H841" s="120"/>
    </row>
    <row r="842" spans="1:8" ht="40.200000000000003" thickBot="1">
      <c r="A842" s="48" t="s">
        <v>956</v>
      </c>
      <c r="B842" s="68">
        <v>901</v>
      </c>
      <c r="C842" s="69" t="s">
        <v>389</v>
      </c>
      <c r="D842" s="69" t="s">
        <v>392</v>
      </c>
      <c r="E842" s="58" t="s">
        <v>56</v>
      </c>
      <c r="F842" s="58"/>
      <c r="G842" s="125">
        <f>G843</f>
        <v>0</v>
      </c>
      <c r="H842" s="125">
        <f>H843</f>
        <v>0</v>
      </c>
    </row>
    <row r="843" spans="1:8" ht="27" thickBot="1">
      <c r="A843" s="55" t="s">
        <v>52</v>
      </c>
      <c r="B843" s="37">
        <v>901</v>
      </c>
      <c r="C843" s="38" t="s">
        <v>389</v>
      </c>
      <c r="D843" s="38" t="s">
        <v>392</v>
      </c>
      <c r="E843" s="29" t="s">
        <v>57</v>
      </c>
      <c r="F843" s="30"/>
      <c r="G843" s="119">
        <f>G845+G847+G844</f>
        <v>0</v>
      </c>
      <c r="H843" s="119">
        <f>H845+H847+H844</f>
        <v>0</v>
      </c>
    </row>
    <row r="844" spans="1:8" ht="37.200000000000003" thickBot="1">
      <c r="A844" s="5" t="s">
        <v>404</v>
      </c>
      <c r="B844" s="33">
        <v>901</v>
      </c>
      <c r="C844" s="30" t="s">
        <v>389</v>
      </c>
      <c r="D844" s="30" t="s">
        <v>392</v>
      </c>
      <c r="E844" s="30" t="s">
        <v>600</v>
      </c>
      <c r="F844" s="30" t="s">
        <v>313</v>
      </c>
      <c r="G844" s="120"/>
      <c r="H844" s="120"/>
    </row>
    <row r="845" spans="1:8" ht="27" thickBot="1">
      <c r="A845" s="230" t="s">
        <v>414</v>
      </c>
      <c r="B845" s="34">
        <v>901</v>
      </c>
      <c r="C845" s="71" t="s">
        <v>389</v>
      </c>
      <c r="D845" s="71" t="s">
        <v>392</v>
      </c>
      <c r="E845" s="30" t="s">
        <v>58</v>
      </c>
      <c r="F845" s="29"/>
      <c r="G845" s="120">
        <f>G846</f>
        <v>0</v>
      </c>
      <c r="H845" s="120">
        <f>H846</f>
        <v>0</v>
      </c>
    </row>
    <row r="846" spans="1:8" ht="15" thickBot="1">
      <c r="A846" s="27" t="s">
        <v>401</v>
      </c>
      <c r="B846" s="33">
        <v>901</v>
      </c>
      <c r="C846" s="30" t="s">
        <v>389</v>
      </c>
      <c r="D846" s="30" t="s">
        <v>392</v>
      </c>
      <c r="E846" s="30" t="s">
        <v>58</v>
      </c>
      <c r="F846" s="30" t="s">
        <v>415</v>
      </c>
      <c r="G846" s="120"/>
      <c r="H846" s="120"/>
    </row>
    <row r="847" spans="1:8" ht="27" thickBot="1">
      <c r="A847" s="230" t="s">
        <v>2</v>
      </c>
      <c r="B847" s="34">
        <v>901</v>
      </c>
      <c r="C847" s="71" t="s">
        <v>389</v>
      </c>
      <c r="D847" s="71" t="s">
        <v>392</v>
      </c>
      <c r="E847" s="30" t="s">
        <v>59</v>
      </c>
      <c r="F847" s="30"/>
      <c r="G847" s="120">
        <f>G848</f>
        <v>0</v>
      </c>
      <c r="H847" s="120">
        <f>H848</f>
        <v>0</v>
      </c>
    </row>
    <row r="848" spans="1:8" ht="15" thickBot="1">
      <c r="A848" s="27" t="s">
        <v>401</v>
      </c>
      <c r="B848" s="33">
        <v>901</v>
      </c>
      <c r="C848" s="30" t="s">
        <v>389</v>
      </c>
      <c r="D848" s="30" t="s">
        <v>392</v>
      </c>
      <c r="E848" s="30" t="s">
        <v>59</v>
      </c>
      <c r="F848" s="30" t="s">
        <v>415</v>
      </c>
      <c r="G848" s="120"/>
      <c r="H848" s="120"/>
    </row>
    <row r="849" spans="1:8" ht="40.200000000000003" thickBot="1">
      <c r="A849" s="48" t="s">
        <v>961</v>
      </c>
      <c r="B849" s="68">
        <v>901</v>
      </c>
      <c r="C849" s="69" t="s">
        <v>389</v>
      </c>
      <c r="D849" s="69" t="s">
        <v>392</v>
      </c>
      <c r="E849" s="58" t="s">
        <v>60</v>
      </c>
      <c r="F849" s="58"/>
      <c r="G849" s="125">
        <f t="shared" ref="G849:H851" si="2">G850</f>
        <v>0</v>
      </c>
      <c r="H849" s="125">
        <f t="shared" si="2"/>
        <v>0</v>
      </c>
    </row>
    <row r="850" spans="1:8" ht="27" thickBot="1">
      <c r="A850" s="55" t="s">
        <v>53</v>
      </c>
      <c r="B850" s="37">
        <v>901</v>
      </c>
      <c r="C850" s="38" t="s">
        <v>389</v>
      </c>
      <c r="D850" s="38" t="s">
        <v>392</v>
      </c>
      <c r="E850" s="29" t="s">
        <v>61</v>
      </c>
      <c r="F850" s="29"/>
      <c r="G850" s="119">
        <f t="shared" si="2"/>
        <v>0</v>
      </c>
      <c r="H850" s="119">
        <f t="shared" si="2"/>
        <v>0</v>
      </c>
    </row>
    <row r="851" spans="1:8" ht="53.4" thickBot="1">
      <c r="A851" s="230" t="s">
        <v>54</v>
      </c>
      <c r="B851" s="34">
        <v>901</v>
      </c>
      <c r="C851" s="71" t="s">
        <v>389</v>
      </c>
      <c r="D851" s="71" t="s">
        <v>392</v>
      </c>
      <c r="E851" s="30" t="s">
        <v>62</v>
      </c>
      <c r="F851" s="30"/>
      <c r="G851" s="120">
        <f t="shared" si="2"/>
        <v>0</v>
      </c>
      <c r="H851" s="120">
        <f t="shared" si="2"/>
        <v>0</v>
      </c>
    </row>
    <row r="852" spans="1:8" ht="15" thickBot="1">
      <c r="A852" s="27" t="s">
        <v>401</v>
      </c>
      <c r="B852" s="33">
        <v>901</v>
      </c>
      <c r="C852" s="30" t="s">
        <v>389</v>
      </c>
      <c r="D852" s="30" t="s">
        <v>392</v>
      </c>
      <c r="E852" s="30" t="s">
        <v>62</v>
      </c>
      <c r="F852" s="30" t="s">
        <v>415</v>
      </c>
      <c r="G852" s="120"/>
      <c r="H852" s="120"/>
    </row>
    <row r="853" spans="1:8" ht="54" thickBot="1">
      <c r="A853" s="60" t="s">
        <v>1051</v>
      </c>
      <c r="B853" s="141">
        <v>901</v>
      </c>
      <c r="C853" s="128" t="s">
        <v>389</v>
      </c>
      <c r="D853" s="128" t="s">
        <v>392</v>
      </c>
      <c r="E853" s="58" t="s">
        <v>63</v>
      </c>
      <c r="F853" s="73"/>
      <c r="G853" s="125">
        <f>G854</f>
        <v>756.50000000000011</v>
      </c>
      <c r="H853" s="125">
        <f>H854</f>
        <v>760.80000000000007</v>
      </c>
    </row>
    <row r="854" spans="1:8" ht="40.200000000000003" thickBot="1">
      <c r="A854" s="55" t="s">
        <v>55</v>
      </c>
      <c r="B854" s="37">
        <v>901</v>
      </c>
      <c r="C854" s="38" t="s">
        <v>389</v>
      </c>
      <c r="D854" s="38" t="s">
        <v>392</v>
      </c>
      <c r="E854" s="122" t="s">
        <v>64</v>
      </c>
      <c r="F854" s="29"/>
      <c r="G854" s="119">
        <f>G862+G856+G858+G860+G864+G855+G866+G868</f>
        <v>756.50000000000011</v>
      </c>
      <c r="H854" s="119">
        <f>H862+H856+H858+H860+H864+H855+H866+H868</f>
        <v>760.80000000000007</v>
      </c>
    </row>
    <row r="855" spans="1:8" ht="15" thickBot="1">
      <c r="A855" s="27" t="s">
        <v>401</v>
      </c>
      <c r="B855" s="34">
        <v>901</v>
      </c>
      <c r="C855" s="71" t="s">
        <v>389</v>
      </c>
      <c r="D855" s="71" t="s">
        <v>392</v>
      </c>
      <c r="E855" s="30" t="s">
        <v>65</v>
      </c>
      <c r="F855" s="30" t="s">
        <v>415</v>
      </c>
      <c r="G855" s="120"/>
      <c r="H855" s="120"/>
    </row>
    <row r="856" spans="1:8" ht="53.4" thickBot="1">
      <c r="A856" s="467" t="s">
        <v>696</v>
      </c>
      <c r="B856" s="34">
        <v>901</v>
      </c>
      <c r="C856" s="71" t="s">
        <v>389</v>
      </c>
      <c r="D856" s="71" t="s">
        <v>392</v>
      </c>
      <c r="E856" s="30" t="s">
        <v>591</v>
      </c>
      <c r="F856" s="29"/>
      <c r="G856" s="120">
        <f>G857</f>
        <v>612.1</v>
      </c>
      <c r="H856" s="120">
        <f>H857</f>
        <v>616.20000000000005</v>
      </c>
    </row>
    <row r="857" spans="1:8" ht="15" thickBot="1">
      <c r="A857" s="27" t="s">
        <v>401</v>
      </c>
      <c r="B857" s="33">
        <v>901</v>
      </c>
      <c r="C857" s="30" t="s">
        <v>389</v>
      </c>
      <c r="D857" s="30" t="s">
        <v>392</v>
      </c>
      <c r="E857" s="30" t="s">
        <v>591</v>
      </c>
      <c r="F857" s="30" t="s">
        <v>415</v>
      </c>
      <c r="G857" s="120">
        <v>612.1</v>
      </c>
      <c r="H857" s="120">
        <v>616.20000000000005</v>
      </c>
    </row>
    <row r="858" spans="1:8" ht="53.4" thickBot="1">
      <c r="A858" s="467" t="s">
        <v>697</v>
      </c>
      <c r="B858" s="34">
        <v>901</v>
      </c>
      <c r="C858" s="71" t="s">
        <v>389</v>
      </c>
      <c r="D858" s="71" t="s">
        <v>392</v>
      </c>
      <c r="E858" s="30" t="s">
        <v>591</v>
      </c>
      <c r="F858" s="29"/>
      <c r="G858" s="120">
        <f>G859</f>
        <v>32.200000000000003</v>
      </c>
      <c r="H858" s="120">
        <f>H859</f>
        <v>32.4</v>
      </c>
    </row>
    <row r="859" spans="1:8" ht="15" thickBot="1">
      <c r="A859" s="27" t="s">
        <v>401</v>
      </c>
      <c r="B859" s="33">
        <v>901</v>
      </c>
      <c r="C859" s="30" t="s">
        <v>389</v>
      </c>
      <c r="D859" s="30" t="s">
        <v>392</v>
      </c>
      <c r="E859" s="30" t="s">
        <v>591</v>
      </c>
      <c r="F859" s="30" t="s">
        <v>415</v>
      </c>
      <c r="G859" s="120">
        <v>32.200000000000003</v>
      </c>
      <c r="H859" s="120">
        <v>32.4</v>
      </c>
    </row>
    <row r="860" spans="1:8" ht="27" thickBot="1">
      <c r="A860" s="444" t="s">
        <v>701</v>
      </c>
      <c r="B860" s="33">
        <v>901</v>
      </c>
      <c r="C860" s="30" t="s">
        <v>389</v>
      </c>
      <c r="D860" s="30" t="s">
        <v>392</v>
      </c>
      <c r="E860" s="30" t="s">
        <v>595</v>
      </c>
      <c r="F860" s="30"/>
      <c r="G860" s="120">
        <f>G861</f>
        <v>112.2</v>
      </c>
      <c r="H860" s="120">
        <f>H861</f>
        <v>112.2</v>
      </c>
    </row>
    <row r="861" spans="1:8" ht="15" thickBot="1">
      <c r="A861" s="27" t="s">
        <v>401</v>
      </c>
      <c r="B861" s="33">
        <v>901</v>
      </c>
      <c r="C861" s="30" t="s">
        <v>389</v>
      </c>
      <c r="D861" s="30" t="s">
        <v>392</v>
      </c>
      <c r="E861" s="30" t="s">
        <v>595</v>
      </c>
      <c r="F861" s="30" t="s">
        <v>415</v>
      </c>
      <c r="G861" s="120">
        <v>112.2</v>
      </c>
      <c r="H861" s="120">
        <v>112.2</v>
      </c>
    </row>
    <row r="862" spans="1:8" ht="40.200000000000003" thickBot="1">
      <c r="A862" s="444" t="s">
        <v>700</v>
      </c>
      <c r="B862" s="34">
        <v>901</v>
      </c>
      <c r="C862" s="71" t="s">
        <v>389</v>
      </c>
      <c r="D862" s="71" t="s">
        <v>392</v>
      </c>
      <c r="E862" s="30" t="s">
        <v>592</v>
      </c>
      <c r="F862" s="29"/>
      <c r="G862" s="120">
        <f>G863</f>
        <v>0</v>
      </c>
      <c r="H862" s="120">
        <f>H863</f>
        <v>0</v>
      </c>
    </row>
    <row r="863" spans="1:8" ht="15" thickBot="1">
      <c r="A863" s="27" t="s">
        <v>401</v>
      </c>
      <c r="B863" s="33">
        <v>901</v>
      </c>
      <c r="C863" s="30" t="s">
        <v>389</v>
      </c>
      <c r="D863" s="30" t="s">
        <v>392</v>
      </c>
      <c r="E863" s="30" t="s">
        <v>592</v>
      </c>
      <c r="F863" s="30" t="s">
        <v>415</v>
      </c>
      <c r="G863" s="120"/>
      <c r="H863" s="120"/>
    </row>
    <row r="864" spans="1:8" ht="53.4" thickBot="1">
      <c r="A864" s="444" t="s">
        <v>699</v>
      </c>
      <c r="B864" s="34">
        <v>901</v>
      </c>
      <c r="C864" s="71" t="s">
        <v>389</v>
      </c>
      <c r="D864" s="71" t="s">
        <v>392</v>
      </c>
      <c r="E864" s="30" t="s">
        <v>592</v>
      </c>
      <c r="F864" s="29"/>
      <c r="G864" s="120">
        <f>G865</f>
        <v>0</v>
      </c>
      <c r="H864" s="120">
        <f>H865</f>
        <v>0</v>
      </c>
    </row>
    <row r="865" spans="1:8" ht="15" thickBot="1">
      <c r="A865" s="27" t="s">
        <v>401</v>
      </c>
      <c r="B865" s="33">
        <v>901</v>
      </c>
      <c r="C865" s="30" t="s">
        <v>389</v>
      </c>
      <c r="D865" s="30" t="s">
        <v>392</v>
      </c>
      <c r="E865" s="30" t="s">
        <v>592</v>
      </c>
      <c r="F865" s="30" t="s">
        <v>415</v>
      </c>
      <c r="G865" s="120"/>
      <c r="H865" s="120"/>
    </row>
    <row r="866" spans="1:8" ht="53.4" thickBot="1">
      <c r="A866" s="468" t="s">
        <v>702</v>
      </c>
      <c r="B866" s="34">
        <v>901</v>
      </c>
      <c r="C866" s="71" t="s">
        <v>389</v>
      </c>
      <c r="D866" s="71" t="s">
        <v>392</v>
      </c>
      <c r="E866" s="30" t="s">
        <v>620</v>
      </c>
      <c r="F866" s="29"/>
      <c r="G866" s="120">
        <f>G867</f>
        <v>0</v>
      </c>
      <c r="H866" s="120">
        <f>H867</f>
        <v>0</v>
      </c>
    </row>
    <row r="867" spans="1:8" ht="15" thickBot="1">
      <c r="A867" s="27" t="s">
        <v>401</v>
      </c>
      <c r="B867" s="33">
        <v>901</v>
      </c>
      <c r="C867" s="30" t="s">
        <v>389</v>
      </c>
      <c r="D867" s="30" t="s">
        <v>392</v>
      </c>
      <c r="E867" s="30" t="s">
        <v>620</v>
      </c>
      <c r="F867" s="30" t="s">
        <v>415</v>
      </c>
      <c r="G867" s="120"/>
      <c r="H867" s="120"/>
    </row>
    <row r="868" spans="1:8" ht="53.4" thickBot="1">
      <c r="A868" s="468" t="s">
        <v>703</v>
      </c>
      <c r="B868" s="34">
        <v>901</v>
      </c>
      <c r="C868" s="71" t="s">
        <v>389</v>
      </c>
      <c r="D868" s="71" t="s">
        <v>392</v>
      </c>
      <c r="E868" s="30" t="s">
        <v>620</v>
      </c>
      <c r="F868" s="29"/>
      <c r="G868" s="120">
        <f>G869</f>
        <v>0</v>
      </c>
      <c r="H868" s="120">
        <f>H869</f>
        <v>0</v>
      </c>
    </row>
    <row r="869" spans="1:8" ht="15" thickBot="1">
      <c r="A869" s="27" t="s">
        <v>401</v>
      </c>
      <c r="B869" s="33">
        <v>901</v>
      </c>
      <c r="C869" s="30" t="s">
        <v>389</v>
      </c>
      <c r="D869" s="30" t="s">
        <v>392</v>
      </c>
      <c r="E869" s="30" t="s">
        <v>620</v>
      </c>
      <c r="F869" s="30" t="s">
        <v>415</v>
      </c>
      <c r="G869" s="120"/>
      <c r="H869" s="120"/>
    </row>
    <row r="870" spans="1:8" ht="15" thickBot="1">
      <c r="A870" s="167" t="s">
        <v>162</v>
      </c>
      <c r="B870" s="36">
        <v>901</v>
      </c>
      <c r="C870" s="29" t="s">
        <v>389</v>
      </c>
      <c r="D870" s="29" t="s">
        <v>386</v>
      </c>
      <c r="E870" s="29"/>
      <c r="F870" s="29"/>
      <c r="G870" s="119">
        <f>G871+G888+G892+G898</f>
        <v>28619.7</v>
      </c>
      <c r="H870" s="119">
        <f>H871+H888+H892+H898</f>
        <v>28311.300000000003</v>
      </c>
    </row>
    <row r="871" spans="1:8" ht="40.200000000000003" thickBot="1">
      <c r="A871" s="48" t="s">
        <v>960</v>
      </c>
      <c r="B871" s="68">
        <v>901</v>
      </c>
      <c r="C871" s="69" t="s">
        <v>389</v>
      </c>
      <c r="D871" s="69" t="s">
        <v>386</v>
      </c>
      <c r="E871" s="58" t="s">
        <v>24</v>
      </c>
      <c r="F871" s="58"/>
      <c r="G871" s="470">
        <f>G872</f>
        <v>28619.7</v>
      </c>
      <c r="H871" s="470">
        <f>H872</f>
        <v>28311.300000000003</v>
      </c>
    </row>
    <row r="872" spans="1:8" ht="40.200000000000003" thickBot="1">
      <c r="A872" s="59" t="s">
        <v>663</v>
      </c>
      <c r="B872" s="285">
        <v>901</v>
      </c>
      <c r="C872" s="286" t="s">
        <v>389</v>
      </c>
      <c r="D872" s="286" t="s">
        <v>386</v>
      </c>
      <c r="E872" s="29" t="s">
        <v>25</v>
      </c>
      <c r="F872" s="122"/>
      <c r="G872" s="133">
        <f>G873+G876+G879+G882+G884+G886</f>
        <v>28619.7</v>
      </c>
      <c r="H872" s="133">
        <f>H873+H876+H879+H882+H884+H886</f>
        <v>28311.300000000003</v>
      </c>
    </row>
    <row r="873" spans="1:8" ht="15" thickBot="1">
      <c r="A873" s="52" t="s">
        <v>413</v>
      </c>
      <c r="B873" s="140">
        <v>901</v>
      </c>
      <c r="C873" s="126" t="s">
        <v>389</v>
      </c>
      <c r="D873" s="126" t="s">
        <v>386</v>
      </c>
      <c r="E873" s="30" t="s">
        <v>26</v>
      </c>
      <c r="F873" s="29"/>
      <c r="G873" s="120">
        <f>G874+G875</f>
        <v>26385.9</v>
      </c>
      <c r="H873" s="120">
        <f>H874+H875</f>
        <v>26385.9</v>
      </c>
    </row>
    <row r="874" spans="1:8" ht="37.200000000000003" thickBot="1">
      <c r="A874" s="5" t="s">
        <v>404</v>
      </c>
      <c r="B874" s="33">
        <v>901</v>
      </c>
      <c r="C874" s="30" t="s">
        <v>389</v>
      </c>
      <c r="D874" s="30" t="s">
        <v>386</v>
      </c>
      <c r="E874" s="30" t="s">
        <v>26</v>
      </c>
      <c r="F874" s="30" t="s">
        <v>313</v>
      </c>
      <c r="G874" s="120">
        <v>26385.9</v>
      </c>
      <c r="H874" s="120">
        <v>26385.9</v>
      </c>
    </row>
    <row r="875" spans="1:8" ht="15" thickBot="1">
      <c r="A875" s="5" t="s">
        <v>409</v>
      </c>
      <c r="B875" s="33">
        <v>901</v>
      </c>
      <c r="C875" s="30" t="s">
        <v>389</v>
      </c>
      <c r="D875" s="30" t="s">
        <v>386</v>
      </c>
      <c r="E875" s="30" t="s">
        <v>26</v>
      </c>
      <c r="F875" s="30" t="s">
        <v>241</v>
      </c>
      <c r="G875" s="130"/>
      <c r="H875" s="130"/>
    </row>
    <row r="876" spans="1:8" ht="27" thickBot="1">
      <c r="A876" s="230" t="s">
        <v>414</v>
      </c>
      <c r="B876" s="34">
        <v>901</v>
      </c>
      <c r="C876" s="71" t="s">
        <v>389</v>
      </c>
      <c r="D876" s="71" t="s">
        <v>386</v>
      </c>
      <c r="E876" s="30" t="s">
        <v>27</v>
      </c>
      <c r="F876" s="30"/>
      <c r="G876" s="120">
        <f>G877+G878</f>
        <v>2070.8000000000002</v>
      </c>
      <c r="H876" s="120">
        <f>H877+H878</f>
        <v>1762.4</v>
      </c>
    </row>
    <row r="877" spans="1:8" ht="15" thickBot="1">
      <c r="A877" s="27" t="s">
        <v>401</v>
      </c>
      <c r="B877" s="33">
        <v>901</v>
      </c>
      <c r="C877" s="30" t="s">
        <v>389</v>
      </c>
      <c r="D877" s="71" t="s">
        <v>386</v>
      </c>
      <c r="E877" s="30" t="s">
        <v>27</v>
      </c>
      <c r="F877" s="30" t="s">
        <v>415</v>
      </c>
      <c r="G877" s="120">
        <v>2070.8000000000002</v>
      </c>
      <c r="H877" s="120">
        <v>1762.4</v>
      </c>
    </row>
    <row r="878" spans="1:8" ht="15" thickBot="1">
      <c r="A878" s="169" t="s">
        <v>402</v>
      </c>
      <c r="B878" s="33">
        <v>901</v>
      </c>
      <c r="C878" s="30" t="s">
        <v>389</v>
      </c>
      <c r="D878" s="30" t="s">
        <v>386</v>
      </c>
      <c r="E878" s="30" t="s">
        <v>27</v>
      </c>
      <c r="F878" s="30" t="s">
        <v>312</v>
      </c>
      <c r="G878" s="120"/>
      <c r="H878" s="120"/>
    </row>
    <row r="879" spans="1:8" ht="27" thickBot="1">
      <c r="A879" s="230" t="s">
        <v>0</v>
      </c>
      <c r="B879" s="34">
        <v>901</v>
      </c>
      <c r="C879" s="71" t="s">
        <v>389</v>
      </c>
      <c r="D879" s="71" t="s">
        <v>386</v>
      </c>
      <c r="E879" s="30" t="s">
        <v>28</v>
      </c>
      <c r="F879" s="30"/>
      <c r="G879" s="120">
        <f>G880+G881</f>
        <v>0</v>
      </c>
      <c r="H879" s="120">
        <f>H880+H881</f>
        <v>0</v>
      </c>
    </row>
    <row r="880" spans="1:8" ht="37.200000000000003" thickBot="1">
      <c r="A880" s="5" t="s">
        <v>404</v>
      </c>
      <c r="B880" s="33">
        <v>901</v>
      </c>
      <c r="C880" s="30" t="s">
        <v>389</v>
      </c>
      <c r="D880" s="30" t="s">
        <v>386</v>
      </c>
      <c r="E880" s="30" t="s">
        <v>28</v>
      </c>
      <c r="F880" s="30" t="s">
        <v>313</v>
      </c>
      <c r="G880" s="120"/>
      <c r="H880" s="120"/>
    </row>
    <row r="881" spans="1:8" ht="15" thickBot="1">
      <c r="A881" s="27" t="s">
        <v>401</v>
      </c>
      <c r="B881" s="33">
        <v>901</v>
      </c>
      <c r="C881" s="30" t="s">
        <v>389</v>
      </c>
      <c r="D881" s="71" t="s">
        <v>386</v>
      </c>
      <c r="E881" s="30" t="s">
        <v>28</v>
      </c>
      <c r="F881" s="30" t="s">
        <v>415</v>
      </c>
      <c r="G881" s="120"/>
      <c r="H881" s="120"/>
    </row>
    <row r="882" spans="1:8" ht="27" thickBot="1">
      <c r="A882" s="53" t="s">
        <v>2</v>
      </c>
      <c r="B882" s="34">
        <v>901</v>
      </c>
      <c r="C882" s="71" t="s">
        <v>389</v>
      </c>
      <c r="D882" s="30" t="s">
        <v>386</v>
      </c>
      <c r="E882" s="30" t="s">
        <v>29</v>
      </c>
      <c r="F882" s="30"/>
      <c r="G882" s="120">
        <f>G883</f>
        <v>163</v>
      </c>
      <c r="H882" s="120">
        <f>H883</f>
        <v>163</v>
      </c>
    </row>
    <row r="883" spans="1:8" ht="15" thickBot="1">
      <c r="A883" s="27" t="s">
        <v>401</v>
      </c>
      <c r="B883" s="33">
        <v>901</v>
      </c>
      <c r="C883" s="30" t="s">
        <v>389</v>
      </c>
      <c r="D883" s="71" t="s">
        <v>386</v>
      </c>
      <c r="E883" s="30" t="s">
        <v>29</v>
      </c>
      <c r="F883" s="30" t="s">
        <v>415</v>
      </c>
      <c r="G883" s="120">
        <v>163</v>
      </c>
      <c r="H883" s="120">
        <v>163</v>
      </c>
    </row>
    <row r="884" spans="1:8" ht="40.200000000000003" thickBot="1">
      <c r="A884" s="53" t="s">
        <v>661</v>
      </c>
      <c r="B884" s="34">
        <v>901</v>
      </c>
      <c r="C884" s="71" t="s">
        <v>389</v>
      </c>
      <c r="D884" s="30" t="s">
        <v>386</v>
      </c>
      <c r="E884" s="30" t="s">
        <v>606</v>
      </c>
      <c r="F884" s="30"/>
      <c r="G884" s="120">
        <f>G885</f>
        <v>0</v>
      </c>
      <c r="H884" s="120">
        <f>H885</f>
        <v>0</v>
      </c>
    </row>
    <row r="885" spans="1:8" ht="15" thickBot="1">
      <c r="A885" s="27" t="s">
        <v>401</v>
      </c>
      <c r="B885" s="33">
        <v>901</v>
      </c>
      <c r="C885" s="30" t="s">
        <v>389</v>
      </c>
      <c r="D885" s="71" t="s">
        <v>386</v>
      </c>
      <c r="E885" s="30" t="s">
        <v>606</v>
      </c>
      <c r="F885" s="30" t="s">
        <v>415</v>
      </c>
      <c r="G885" s="120"/>
      <c r="H885" s="120"/>
    </row>
    <row r="886" spans="1:8" ht="40.200000000000003" thickBot="1">
      <c r="A886" s="28" t="s">
        <v>594</v>
      </c>
      <c r="B886" s="34">
        <v>901</v>
      </c>
      <c r="C886" s="71" t="s">
        <v>389</v>
      </c>
      <c r="D886" s="30" t="s">
        <v>386</v>
      </c>
      <c r="E886" s="30" t="s">
        <v>593</v>
      </c>
      <c r="F886" s="30"/>
      <c r="G886" s="120">
        <f>G887</f>
        <v>0</v>
      </c>
      <c r="H886" s="120">
        <f>H887</f>
        <v>0</v>
      </c>
    </row>
    <row r="887" spans="1:8" ht="15" thickBot="1">
      <c r="A887" s="27" t="s">
        <v>401</v>
      </c>
      <c r="B887" s="33">
        <v>901</v>
      </c>
      <c r="C887" s="30" t="s">
        <v>389</v>
      </c>
      <c r="D887" s="71" t="s">
        <v>386</v>
      </c>
      <c r="E887" s="30" t="s">
        <v>593</v>
      </c>
      <c r="F887" s="30" t="s">
        <v>415</v>
      </c>
      <c r="G887" s="120"/>
      <c r="H887" s="120"/>
    </row>
    <row r="888" spans="1:8" ht="40.200000000000003" thickBot="1">
      <c r="A888" s="48" t="s">
        <v>955</v>
      </c>
      <c r="B888" s="68">
        <v>901</v>
      </c>
      <c r="C888" s="69" t="s">
        <v>389</v>
      </c>
      <c r="D888" s="69" t="s">
        <v>386</v>
      </c>
      <c r="E888" s="58" t="s">
        <v>31</v>
      </c>
      <c r="F888" s="58"/>
      <c r="G888" s="125">
        <f t="shared" ref="G888:H890" si="3">G889</f>
        <v>0</v>
      </c>
      <c r="H888" s="125">
        <f t="shared" si="3"/>
        <v>0</v>
      </c>
    </row>
    <row r="889" spans="1:8" ht="66.599999999999994" thickBot="1">
      <c r="A889" s="55" t="s">
        <v>664</v>
      </c>
      <c r="B889" s="37">
        <v>901</v>
      </c>
      <c r="C889" s="38" t="s">
        <v>389</v>
      </c>
      <c r="D889" s="38" t="s">
        <v>386</v>
      </c>
      <c r="E889" s="29" t="s">
        <v>32</v>
      </c>
      <c r="F889" s="29"/>
      <c r="G889" s="119">
        <f t="shared" si="3"/>
        <v>0</v>
      </c>
      <c r="H889" s="119">
        <f t="shared" si="3"/>
        <v>0</v>
      </c>
    </row>
    <row r="890" spans="1:8" ht="27" thickBot="1">
      <c r="A890" s="230" t="s">
        <v>30</v>
      </c>
      <c r="B890" s="34">
        <v>901</v>
      </c>
      <c r="C890" s="71" t="s">
        <v>389</v>
      </c>
      <c r="D890" s="71" t="s">
        <v>386</v>
      </c>
      <c r="E890" s="30" t="s">
        <v>33</v>
      </c>
      <c r="F890" s="30"/>
      <c r="G890" s="120">
        <f t="shared" si="3"/>
        <v>0</v>
      </c>
      <c r="H890" s="120">
        <f t="shared" si="3"/>
        <v>0</v>
      </c>
    </row>
    <row r="891" spans="1:8" ht="15" thickBot="1">
      <c r="A891" s="27" t="s">
        <v>401</v>
      </c>
      <c r="B891" s="33">
        <v>901</v>
      </c>
      <c r="C891" s="30" t="s">
        <v>389</v>
      </c>
      <c r="D891" s="30" t="s">
        <v>386</v>
      </c>
      <c r="E891" s="30" t="s">
        <v>33</v>
      </c>
      <c r="F891" s="30" t="s">
        <v>415</v>
      </c>
      <c r="G891" s="120"/>
      <c r="H891" s="120"/>
    </row>
    <row r="892" spans="1:8" ht="40.200000000000003" thickBot="1">
      <c r="A892" s="48" t="s">
        <v>956</v>
      </c>
      <c r="B892" s="68">
        <v>901</v>
      </c>
      <c r="C892" s="69" t="s">
        <v>389</v>
      </c>
      <c r="D892" s="69" t="s">
        <v>386</v>
      </c>
      <c r="E892" s="58" t="s">
        <v>56</v>
      </c>
      <c r="F892" s="58"/>
      <c r="G892" s="125">
        <f>G893</f>
        <v>0</v>
      </c>
      <c r="H892" s="125">
        <f>H893</f>
        <v>0</v>
      </c>
    </row>
    <row r="893" spans="1:8" ht="27" thickBot="1">
      <c r="A893" s="55" t="s">
        <v>52</v>
      </c>
      <c r="B893" s="37">
        <v>901</v>
      </c>
      <c r="C893" s="38" t="s">
        <v>389</v>
      </c>
      <c r="D893" s="38" t="s">
        <v>386</v>
      </c>
      <c r="E893" s="29" t="s">
        <v>57</v>
      </c>
      <c r="F893" s="30"/>
      <c r="G893" s="119">
        <f>G894+G896</f>
        <v>0</v>
      </c>
      <c r="H893" s="119">
        <f>H894+H896</f>
        <v>0</v>
      </c>
    </row>
    <row r="894" spans="1:8" ht="27" thickBot="1">
      <c r="A894" s="230" t="s">
        <v>414</v>
      </c>
      <c r="B894" s="34">
        <v>901</v>
      </c>
      <c r="C894" s="71" t="s">
        <v>389</v>
      </c>
      <c r="D894" s="71" t="s">
        <v>386</v>
      </c>
      <c r="E894" s="30" t="s">
        <v>58</v>
      </c>
      <c r="F894" s="29"/>
      <c r="G894" s="120">
        <f>G895</f>
        <v>0</v>
      </c>
      <c r="H894" s="120">
        <f>H895</f>
        <v>0</v>
      </c>
    </row>
    <row r="895" spans="1:8" ht="15" thickBot="1">
      <c r="A895" s="27" t="s">
        <v>401</v>
      </c>
      <c r="B895" s="33">
        <v>901</v>
      </c>
      <c r="C895" s="30" t="s">
        <v>389</v>
      </c>
      <c r="D895" s="30" t="s">
        <v>386</v>
      </c>
      <c r="E895" s="30" t="s">
        <v>58</v>
      </c>
      <c r="F895" s="30" t="s">
        <v>415</v>
      </c>
      <c r="G895" s="120">
        <v>0</v>
      </c>
      <c r="H895" s="120">
        <v>0</v>
      </c>
    </row>
    <row r="896" spans="1:8" ht="27" thickBot="1">
      <c r="A896" s="230" t="s">
        <v>2</v>
      </c>
      <c r="B896" s="34">
        <v>901</v>
      </c>
      <c r="C896" s="71" t="s">
        <v>389</v>
      </c>
      <c r="D896" s="71" t="s">
        <v>386</v>
      </c>
      <c r="E896" s="30" t="s">
        <v>59</v>
      </c>
      <c r="F896" s="30"/>
      <c r="G896" s="120">
        <f>G897</f>
        <v>0</v>
      </c>
      <c r="H896" s="120">
        <f>H897</f>
        <v>0</v>
      </c>
    </row>
    <row r="897" spans="1:8" ht="15" thickBot="1">
      <c r="A897" s="27" t="s">
        <v>401</v>
      </c>
      <c r="B897" s="33">
        <v>901</v>
      </c>
      <c r="C897" s="30" t="s">
        <v>389</v>
      </c>
      <c r="D897" s="30" t="s">
        <v>386</v>
      </c>
      <c r="E897" s="30" t="s">
        <v>59</v>
      </c>
      <c r="F897" s="30" t="s">
        <v>415</v>
      </c>
      <c r="G897" s="120"/>
      <c r="H897" s="120"/>
    </row>
    <row r="898" spans="1:8" ht="40.200000000000003" thickBot="1">
      <c r="A898" s="48" t="s">
        <v>961</v>
      </c>
      <c r="B898" s="68">
        <v>901</v>
      </c>
      <c r="C898" s="69" t="s">
        <v>389</v>
      </c>
      <c r="D898" s="69" t="s">
        <v>386</v>
      </c>
      <c r="E898" s="58" t="s">
        <v>60</v>
      </c>
      <c r="F898" s="58"/>
      <c r="G898" s="125">
        <f t="shared" ref="G898:H900" si="4">G899</f>
        <v>0</v>
      </c>
      <c r="H898" s="125">
        <f t="shared" si="4"/>
        <v>0</v>
      </c>
    </row>
    <row r="899" spans="1:8" ht="27" thickBot="1">
      <c r="A899" s="55" t="s">
        <v>53</v>
      </c>
      <c r="B899" s="37">
        <v>901</v>
      </c>
      <c r="C899" s="38" t="s">
        <v>389</v>
      </c>
      <c r="D899" s="38" t="s">
        <v>386</v>
      </c>
      <c r="E899" s="29" t="s">
        <v>61</v>
      </c>
      <c r="F899" s="29"/>
      <c r="G899" s="119">
        <f t="shared" si="4"/>
        <v>0</v>
      </c>
      <c r="H899" s="119">
        <f t="shared" si="4"/>
        <v>0</v>
      </c>
    </row>
    <row r="900" spans="1:8" ht="53.4" thickBot="1">
      <c r="A900" s="230" t="s">
        <v>54</v>
      </c>
      <c r="B900" s="34">
        <v>901</v>
      </c>
      <c r="C900" s="71" t="s">
        <v>389</v>
      </c>
      <c r="D900" s="71" t="s">
        <v>386</v>
      </c>
      <c r="E900" s="30" t="s">
        <v>62</v>
      </c>
      <c r="F900" s="30"/>
      <c r="G900" s="120">
        <f t="shared" si="4"/>
        <v>0</v>
      </c>
      <c r="H900" s="120">
        <f t="shared" si="4"/>
        <v>0</v>
      </c>
    </row>
    <row r="901" spans="1:8" ht="15" thickBot="1">
      <c r="A901" s="27" t="s">
        <v>401</v>
      </c>
      <c r="B901" s="33">
        <v>901</v>
      </c>
      <c r="C901" s="30" t="s">
        <v>389</v>
      </c>
      <c r="D901" s="30" t="s">
        <v>386</v>
      </c>
      <c r="E901" s="30" t="s">
        <v>62</v>
      </c>
      <c r="F901" s="30" t="s">
        <v>415</v>
      </c>
      <c r="G901" s="120"/>
      <c r="H901" s="120"/>
    </row>
    <row r="902" spans="1:8" ht="15" thickBot="1">
      <c r="A902" s="39" t="s">
        <v>376</v>
      </c>
      <c r="B902" s="37">
        <v>901</v>
      </c>
      <c r="C902" s="38" t="s">
        <v>389</v>
      </c>
      <c r="D902" s="38" t="s">
        <v>389</v>
      </c>
      <c r="E902" s="38"/>
      <c r="F902" s="38"/>
      <c r="G902" s="119">
        <f t="shared" ref="G902:H904" si="5">G903</f>
        <v>650</v>
      </c>
      <c r="H902" s="119">
        <f t="shared" si="5"/>
        <v>368.9</v>
      </c>
    </row>
    <row r="903" spans="1:8" ht="27" thickBot="1">
      <c r="A903" s="48" t="s">
        <v>1050</v>
      </c>
      <c r="B903" s="68">
        <v>901</v>
      </c>
      <c r="C903" s="69" t="s">
        <v>389</v>
      </c>
      <c r="D903" s="69" t="s">
        <v>389</v>
      </c>
      <c r="E903" s="58" t="s">
        <v>48</v>
      </c>
      <c r="F903" s="58"/>
      <c r="G903" s="125">
        <f t="shared" si="5"/>
        <v>650</v>
      </c>
      <c r="H903" s="125">
        <f t="shared" si="5"/>
        <v>368.9</v>
      </c>
    </row>
    <row r="904" spans="1:8" ht="27" thickBot="1">
      <c r="A904" s="230" t="s">
        <v>47</v>
      </c>
      <c r="B904" s="34">
        <v>901</v>
      </c>
      <c r="C904" s="71" t="s">
        <v>389</v>
      </c>
      <c r="D904" s="71" t="s">
        <v>389</v>
      </c>
      <c r="E904" s="30" t="s">
        <v>51</v>
      </c>
      <c r="F904" s="30"/>
      <c r="G904" s="120">
        <f t="shared" si="5"/>
        <v>650</v>
      </c>
      <c r="H904" s="120">
        <f t="shared" si="5"/>
        <v>368.9</v>
      </c>
    </row>
    <row r="905" spans="1:8" ht="37.200000000000003" thickBot="1">
      <c r="A905" s="5" t="s">
        <v>404</v>
      </c>
      <c r="B905" s="33">
        <v>901</v>
      </c>
      <c r="C905" s="30" t="s">
        <v>389</v>
      </c>
      <c r="D905" s="30" t="s">
        <v>389</v>
      </c>
      <c r="E905" s="30" t="s">
        <v>51</v>
      </c>
      <c r="F905" s="30" t="s">
        <v>313</v>
      </c>
      <c r="G905" s="120">
        <v>650</v>
      </c>
      <c r="H905" s="120">
        <f>400-31.1</f>
        <v>368.9</v>
      </c>
    </row>
    <row r="906" spans="1:8" ht="15" thickBot="1">
      <c r="A906" s="39" t="s">
        <v>254</v>
      </c>
      <c r="B906" s="37">
        <v>901</v>
      </c>
      <c r="C906" s="29" t="s">
        <v>389</v>
      </c>
      <c r="D906" s="29" t="s">
        <v>391</v>
      </c>
      <c r="E906" s="29"/>
      <c r="F906" s="29"/>
      <c r="G906" s="119">
        <f>G907+G937+G941+G954+G960+G947</f>
        <v>21987.3</v>
      </c>
      <c r="H906" s="119">
        <f>H907+H937+H941+H954+H960+H947</f>
        <v>22037.600000000002</v>
      </c>
    </row>
    <row r="907" spans="1:8" ht="66.599999999999994" thickBot="1">
      <c r="A907" s="48" t="s">
        <v>1049</v>
      </c>
      <c r="B907" s="68">
        <v>901</v>
      </c>
      <c r="C907" s="69" t="s">
        <v>389</v>
      </c>
      <c r="D907" s="69" t="s">
        <v>391</v>
      </c>
      <c r="E907" s="58" t="s">
        <v>34</v>
      </c>
      <c r="F907" s="58"/>
      <c r="G907" s="125">
        <f>G908+G923</f>
        <v>21583</v>
      </c>
      <c r="H907" s="125">
        <f>H908+H923</f>
        <v>21424.400000000001</v>
      </c>
    </row>
    <row r="908" spans="1:8" ht="53.4" thickBot="1">
      <c r="A908" s="55" t="s">
        <v>665</v>
      </c>
      <c r="B908" s="37">
        <v>901</v>
      </c>
      <c r="C908" s="38" t="s">
        <v>389</v>
      </c>
      <c r="D908" s="38" t="s">
        <v>391</v>
      </c>
      <c r="E908" s="29" t="s">
        <v>35</v>
      </c>
      <c r="F908" s="30"/>
      <c r="G908" s="119">
        <f>G909+G912+G916+G919+G921</f>
        <v>11182</v>
      </c>
      <c r="H908" s="119">
        <f>H909+H912+H916+H919+H921</f>
        <v>11102.4</v>
      </c>
    </row>
    <row r="909" spans="1:8" ht="15" thickBot="1">
      <c r="A909" s="52" t="s">
        <v>413</v>
      </c>
      <c r="B909" s="140">
        <v>901</v>
      </c>
      <c r="C909" s="126" t="s">
        <v>389</v>
      </c>
      <c r="D909" s="126" t="s">
        <v>391</v>
      </c>
      <c r="E909" s="30" t="s">
        <v>36</v>
      </c>
      <c r="F909" s="30"/>
      <c r="G909" s="120">
        <f>G910+G911</f>
        <v>10575.6</v>
      </c>
      <c r="H909" s="120">
        <f>H910+H911</f>
        <v>10575.6</v>
      </c>
    </row>
    <row r="910" spans="1:8" ht="37.200000000000003" thickBot="1">
      <c r="A910" s="5" t="s">
        <v>404</v>
      </c>
      <c r="B910" s="33">
        <v>901</v>
      </c>
      <c r="C910" s="30" t="s">
        <v>389</v>
      </c>
      <c r="D910" s="30" t="s">
        <v>391</v>
      </c>
      <c r="E910" s="30" t="s">
        <v>36</v>
      </c>
      <c r="F910" s="30" t="s">
        <v>313</v>
      </c>
      <c r="G910" s="129">
        <v>10575.6</v>
      </c>
      <c r="H910" s="129">
        <v>10575.6</v>
      </c>
    </row>
    <row r="911" spans="1:8" ht="15" thickBot="1">
      <c r="A911" s="5" t="s">
        <v>409</v>
      </c>
      <c r="B911" s="33">
        <v>901</v>
      </c>
      <c r="C911" s="30" t="s">
        <v>389</v>
      </c>
      <c r="D911" s="30" t="s">
        <v>391</v>
      </c>
      <c r="E911" s="30" t="s">
        <v>36</v>
      </c>
      <c r="F911" s="30" t="s">
        <v>241</v>
      </c>
      <c r="G911" s="129"/>
      <c r="H911" s="129"/>
    </row>
    <row r="912" spans="1:8" ht="27" thickBot="1">
      <c r="A912" s="230" t="s">
        <v>414</v>
      </c>
      <c r="B912" s="34">
        <v>901</v>
      </c>
      <c r="C912" s="71" t="s">
        <v>389</v>
      </c>
      <c r="D912" s="71" t="s">
        <v>391</v>
      </c>
      <c r="E912" s="30" t="s">
        <v>37</v>
      </c>
      <c r="F912" s="30"/>
      <c r="G912" s="129">
        <f>G914+G915+G913</f>
        <v>534.4</v>
      </c>
      <c r="H912" s="129">
        <f>H914+H915+H913</f>
        <v>454.8</v>
      </c>
    </row>
    <row r="913" spans="1:8" ht="37.200000000000003" thickBot="1">
      <c r="A913" s="5" t="s">
        <v>404</v>
      </c>
      <c r="B913" s="44">
        <v>901</v>
      </c>
      <c r="C913" s="45" t="s">
        <v>389</v>
      </c>
      <c r="D913" s="45" t="s">
        <v>391</v>
      </c>
      <c r="E913" s="45" t="s">
        <v>37</v>
      </c>
      <c r="F913" s="30" t="s">
        <v>313</v>
      </c>
      <c r="G913" s="120"/>
      <c r="H913" s="120"/>
    </row>
    <row r="914" spans="1:8" ht="15" thickBot="1">
      <c r="A914" s="43" t="s">
        <v>401</v>
      </c>
      <c r="B914" s="44">
        <v>901</v>
      </c>
      <c r="C914" s="45" t="s">
        <v>389</v>
      </c>
      <c r="D914" s="45" t="s">
        <v>391</v>
      </c>
      <c r="E914" s="45" t="s">
        <v>37</v>
      </c>
      <c r="F914" s="45" t="s">
        <v>415</v>
      </c>
      <c r="G914" s="120">
        <v>534.4</v>
      </c>
      <c r="H914" s="120">
        <v>454.8</v>
      </c>
    </row>
    <row r="915" spans="1:8" ht="15" thickBot="1">
      <c r="A915" s="169" t="s">
        <v>402</v>
      </c>
      <c r="B915" s="33">
        <v>901</v>
      </c>
      <c r="C915" s="30" t="s">
        <v>389</v>
      </c>
      <c r="D915" s="30" t="s">
        <v>391</v>
      </c>
      <c r="E915" s="30" t="s">
        <v>37</v>
      </c>
      <c r="F915" s="30" t="s">
        <v>312</v>
      </c>
      <c r="G915" s="120"/>
      <c r="H915" s="120"/>
    </row>
    <row r="916" spans="1:8" ht="27" thickBot="1">
      <c r="A916" s="230" t="s">
        <v>0</v>
      </c>
      <c r="B916" s="34">
        <v>901</v>
      </c>
      <c r="C916" s="71" t="s">
        <v>389</v>
      </c>
      <c r="D916" s="71" t="s">
        <v>391</v>
      </c>
      <c r="E916" s="30" t="s">
        <v>38</v>
      </c>
      <c r="F916" s="30"/>
      <c r="G916" s="120">
        <f>G918+G917</f>
        <v>0</v>
      </c>
      <c r="H916" s="120">
        <f>H918+H917</f>
        <v>0</v>
      </c>
    </row>
    <row r="917" spans="1:8" ht="37.200000000000003" thickBot="1">
      <c r="A917" s="5" t="s">
        <v>404</v>
      </c>
      <c r="B917" s="33">
        <v>901</v>
      </c>
      <c r="C917" s="30" t="s">
        <v>389</v>
      </c>
      <c r="D917" s="30" t="s">
        <v>391</v>
      </c>
      <c r="E917" s="30" t="s">
        <v>38</v>
      </c>
      <c r="F917" s="30" t="s">
        <v>313</v>
      </c>
      <c r="G917" s="120"/>
      <c r="H917" s="120"/>
    </row>
    <row r="918" spans="1:8" ht="15" thickBot="1">
      <c r="A918" s="27" t="s">
        <v>401</v>
      </c>
      <c r="B918" s="33">
        <v>901</v>
      </c>
      <c r="C918" s="30" t="s">
        <v>389</v>
      </c>
      <c r="D918" s="30" t="s">
        <v>391</v>
      </c>
      <c r="E918" s="30" t="s">
        <v>38</v>
      </c>
      <c r="F918" s="30" t="s">
        <v>415</v>
      </c>
      <c r="G918" s="120"/>
      <c r="H918" s="120"/>
    </row>
    <row r="919" spans="1:8" ht="27" thickBot="1">
      <c r="A919" s="53" t="s">
        <v>2</v>
      </c>
      <c r="B919" s="34">
        <v>901</v>
      </c>
      <c r="C919" s="71" t="s">
        <v>389</v>
      </c>
      <c r="D919" s="30" t="s">
        <v>391</v>
      </c>
      <c r="E919" s="30" t="s">
        <v>39</v>
      </c>
      <c r="F919" s="30"/>
      <c r="G919" s="120">
        <f>G920</f>
        <v>72</v>
      </c>
      <c r="H919" s="120">
        <f>H920</f>
        <v>72</v>
      </c>
    </row>
    <row r="920" spans="1:8" ht="15" thickBot="1">
      <c r="A920" s="27" t="s">
        <v>401</v>
      </c>
      <c r="B920" s="33">
        <v>901</v>
      </c>
      <c r="C920" s="30" t="s">
        <v>389</v>
      </c>
      <c r="D920" s="30" t="s">
        <v>391</v>
      </c>
      <c r="E920" s="30" t="s">
        <v>39</v>
      </c>
      <c r="F920" s="30" t="s">
        <v>415</v>
      </c>
      <c r="G920" s="120">
        <v>72</v>
      </c>
      <c r="H920" s="120">
        <v>72</v>
      </c>
    </row>
    <row r="921" spans="1:8" ht="40.799999999999997" thickBot="1">
      <c r="A921" s="287" t="s">
        <v>661</v>
      </c>
      <c r="B921" s="34">
        <v>901</v>
      </c>
      <c r="C921" s="71" t="s">
        <v>389</v>
      </c>
      <c r="D921" s="30" t="s">
        <v>391</v>
      </c>
      <c r="E921" s="30" t="s">
        <v>607</v>
      </c>
      <c r="F921" s="30"/>
      <c r="G921" s="120">
        <f>G922</f>
        <v>0</v>
      </c>
      <c r="H921" s="120">
        <f>H922</f>
        <v>0</v>
      </c>
    </row>
    <row r="922" spans="1:8" ht="15" thickBot="1">
      <c r="A922" s="27" t="s">
        <v>401</v>
      </c>
      <c r="B922" s="33">
        <v>901</v>
      </c>
      <c r="C922" s="30" t="s">
        <v>389</v>
      </c>
      <c r="D922" s="30" t="s">
        <v>391</v>
      </c>
      <c r="E922" s="30" t="s">
        <v>607</v>
      </c>
      <c r="F922" s="30" t="s">
        <v>415</v>
      </c>
      <c r="G922" s="120"/>
      <c r="H922" s="120"/>
    </row>
    <row r="923" spans="1:8" ht="132.6" thickBot="1">
      <c r="A923" s="55" t="s">
        <v>722</v>
      </c>
      <c r="B923" s="37">
        <v>901</v>
      </c>
      <c r="C923" s="38" t="s">
        <v>389</v>
      </c>
      <c r="D923" s="38" t="s">
        <v>391</v>
      </c>
      <c r="E923" s="29" t="s">
        <v>723</v>
      </c>
      <c r="F923" s="8"/>
      <c r="G923" s="119">
        <f>G924+G926+G930+G933+G935</f>
        <v>10401</v>
      </c>
      <c r="H923" s="119">
        <f>H924+H926+H930+H933+H935</f>
        <v>10322</v>
      </c>
    </row>
    <row r="924" spans="1:8" ht="15" thickBot="1">
      <c r="A924" s="52" t="s">
        <v>413</v>
      </c>
      <c r="B924" s="140">
        <v>901</v>
      </c>
      <c r="C924" s="126" t="s">
        <v>389</v>
      </c>
      <c r="D924" s="126" t="s">
        <v>391</v>
      </c>
      <c r="E924" s="30" t="s">
        <v>724</v>
      </c>
      <c r="F924" s="8"/>
      <c r="G924" s="21">
        <f>G925</f>
        <v>9870.7999999999993</v>
      </c>
      <c r="H924" s="21">
        <f>H925</f>
        <v>9870.7999999999993</v>
      </c>
    </row>
    <row r="925" spans="1:8" ht="37.200000000000003" thickBot="1">
      <c r="A925" s="5" t="s">
        <v>404</v>
      </c>
      <c r="B925" s="33">
        <v>901</v>
      </c>
      <c r="C925" s="30" t="s">
        <v>389</v>
      </c>
      <c r="D925" s="30" t="s">
        <v>391</v>
      </c>
      <c r="E925" s="30" t="s">
        <v>724</v>
      </c>
      <c r="F925" s="30" t="s">
        <v>313</v>
      </c>
      <c r="G925" s="21">
        <v>9870.7999999999993</v>
      </c>
      <c r="H925" s="21">
        <v>9870.7999999999993</v>
      </c>
    </row>
    <row r="926" spans="1:8" ht="27" thickBot="1">
      <c r="A926" s="284" t="s">
        <v>414</v>
      </c>
      <c r="B926" s="34">
        <v>901</v>
      </c>
      <c r="C926" s="71" t="s">
        <v>389</v>
      </c>
      <c r="D926" s="71" t="s">
        <v>391</v>
      </c>
      <c r="E926" s="30" t="s">
        <v>725</v>
      </c>
      <c r="F926" s="30"/>
      <c r="G926" s="21">
        <f>G927+G928+G929</f>
        <v>530.20000000000005</v>
      </c>
      <c r="H926" s="21">
        <f>H927+H928+H929</f>
        <v>451.2</v>
      </c>
    </row>
    <row r="927" spans="1:8" ht="37.200000000000003" thickBot="1">
      <c r="A927" s="5" t="s">
        <v>404</v>
      </c>
      <c r="B927" s="44">
        <v>901</v>
      </c>
      <c r="C927" s="45" t="s">
        <v>389</v>
      </c>
      <c r="D927" s="45" t="s">
        <v>391</v>
      </c>
      <c r="E927" s="45" t="s">
        <v>725</v>
      </c>
      <c r="F927" s="30" t="s">
        <v>313</v>
      </c>
      <c r="G927" s="21"/>
      <c r="H927" s="21"/>
    </row>
    <row r="928" spans="1:8" ht="15" thickBot="1">
      <c r="A928" s="43" t="s">
        <v>401</v>
      </c>
      <c r="B928" s="44">
        <v>901</v>
      </c>
      <c r="C928" s="45" t="s">
        <v>389</v>
      </c>
      <c r="D928" s="45" t="s">
        <v>391</v>
      </c>
      <c r="E928" s="45" t="s">
        <v>725</v>
      </c>
      <c r="F928" s="45" t="s">
        <v>415</v>
      </c>
      <c r="G928" s="21">
        <v>530.20000000000005</v>
      </c>
      <c r="H928" s="21">
        <v>451.2</v>
      </c>
    </row>
    <row r="929" spans="1:8" ht="15" thickBot="1">
      <c r="A929" s="43" t="s">
        <v>402</v>
      </c>
      <c r="B929" s="33">
        <v>901</v>
      </c>
      <c r="C929" s="30" t="s">
        <v>389</v>
      </c>
      <c r="D929" s="30" t="s">
        <v>391</v>
      </c>
      <c r="E929" s="30" t="s">
        <v>725</v>
      </c>
      <c r="F929" s="30" t="s">
        <v>312</v>
      </c>
      <c r="G929" s="21"/>
      <c r="H929" s="21"/>
    </row>
    <row r="930" spans="1:8" ht="27" thickBot="1">
      <c r="A930" s="284" t="s">
        <v>0</v>
      </c>
      <c r="B930" s="34">
        <v>901</v>
      </c>
      <c r="C930" s="71" t="s">
        <v>389</v>
      </c>
      <c r="D930" s="71" t="s">
        <v>391</v>
      </c>
      <c r="E930" s="30" t="s">
        <v>726</v>
      </c>
      <c r="F930" s="30"/>
      <c r="G930" s="21">
        <f>G931+G932</f>
        <v>0</v>
      </c>
      <c r="H930" s="21">
        <f>H931+H932</f>
        <v>0</v>
      </c>
    </row>
    <row r="931" spans="1:8" ht="37.200000000000003" thickBot="1">
      <c r="A931" s="5" t="s">
        <v>404</v>
      </c>
      <c r="B931" s="33">
        <v>901</v>
      </c>
      <c r="C931" s="30" t="s">
        <v>389</v>
      </c>
      <c r="D931" s="30" t="s">
        <v>391</v>
      </c>
      <c r="E931" s="30" t="s">
        <v>726</v>
      </c>
      <c r="F931" s="30" t="s">
        <v>313</v>
      </c>
      <c r="G931" s="21"/>
      <c r="H931" s="21"/>
    </row>
    <row r="932" spans="1:8" ht="15" thickBot="1">
      <c r="A932" s="27" t="s">
        <v>401</v>
      </c>
      <c r="B932" s="33">
        <v>901</v>
      </c>
      <c r="C932" s="30" t="s">
        <v>389</v>
      </c>
      <c r="D932" s="30" t="s">
        <v>391</v>
      </c>
      <c r="E932" s="30" t="s">
        <v>726</v>
      </c>
      <c r="F932" s="30" t="s">
        <v>415</v>
      </c>
      <c r="G932" s="21"/>
      <c r="H932" s="21"/>
    </row>
    <row r="933" spans="1:8" ht="27" thickBot="1">
      <c r="A933" s="53" t="s">
        <v>2</v>
      </c>
      <c r="B933" s="34">
        <v>901</v>
      </c>
      <c r="C933" s="71" t="s">
        <v>389</v>
      </c>
      <c r="D933" s="30" t="s">
        <v>391</v>
      </c>
      <c r="E933" s="30" t="s">
        <v>727</v>
      </c>
      <c r="F933" s="30"/>
      <c r="G933" s="21">
        <f>G934</f>
        <v>0</v>
      </c>
      <c r="H933" s="21">
        <f>H934</f>
        <v>0</v>
      </c>
    </row>
    <row r="934" spans="1:8" ht="15" thickBot="1">
      <c r="A934" s="27" t="s">
        <v>401</v>
      </c>
      <c r="B934" s="33">
        <v>901</v>
      </c>
      <c r="C934" s="30" t="s">
        <v>389</v>
      </c>
      <c r="D934" s="30" t="s">
        <v>391</v>
      </c>
      <c r="E934" s="30" t="s">
        <v>727</v>
      </c>
      <c r="F934" s="30" t="s">
        <v>415</v>
      </c>
      <c r="G934" s="21"/>
      <c r="H934" s="21"/>
    </row>
    <row r="935" spans="1:8" ht="40.799999999999997" thickBot="1">
      <c r="A935" s="287" t="s">
        <v>661</v>
      </c>
      <c r="B935" s="34">
        <v>901</v>
      </c>
      <c r="C935" s="71" t="s">
        <v>389</v>
      </c>
      <c r="D935" s="30" t="s">
        <v>391</v>
      </c>
      <c r="E935" s="30" t="s">
        <v>728</v>
      </c>
      <c r="F935" s="30"/>
      <c r="G935" s="21">
        <f>G936</f>
        <v>0</v>
      </c>
      <c r="H935" s="21">
        <f>H936</f>
        <v>0</v>
      </c>
    </row>
    <row r="936" spans="1:8" ht="15" thickBot="1">
      <c r="A936" s="27" t="s">
        <v>401</v>
      </c>
      <c r="B936" s="33">
        <v>901</v>
      </c>
      <c r="C936" s="30" t="s">
        <v>389</v>
      </c>
      <c r="D936" s="30" t="s">
        <v>391</v>
      </c>
      <c r="E936" s="30" t="s">
        <v>728</v>
      </c>
      <c r="F936" s="30" t="s">
        <v>415</v>
      </c>
      <c r="G936" s="21"/>
      <c r="H936" s="21"/>
    </row>
    <row r="937" spans="1:8" ht="40.200000000000003" thickBot="1">
      <c r="A937" s="48" t="s">
        <v>955</v>
      </c>
      <c r="B937" s="68">
        <v>901</v>
      </c>
      <c r="C937" s="69" t="s">
        <v>389</v>
      </c>
      <c r="D937" s="69" t="s">
        <v>391</v>
      </c>
      <c r="E937" s="58" t="s">
        <v>31</v>
      </c>
      <c r="F937" s="58"/>
      <c r="G937" s="125">
        <f t="shared" ref="G937:H939" si="6">G938</f>
        <v>0</v>
      </c>
      <c r="H937" s="125">
        <f t="shared" si="6"/>
        <v>0</v>
      </c>
    </row>
    <row r="938" spans="1:8" ht="66.599999999999994" thickBot="1">
      <c r="A938" s="55" t="s">
        <v>664</v>
      </c>
      <c r="B938" s="37">
        <v>901</v>
      </c>
      <c r="C938" s="38" t="s">
        <v>389</v>
      </c>
      <c r="D938" s="38" t="s">
        <v>391</v>
      </c>
      <c r="E938" s="29" t="s">
        <v>32</v>
      </c>
      <c r="F938" s="29" t="s">
        <v>292</v>
      </c>
      <c r="G938" s="119">
        <f t="shared" si="6"/>
        <v>0</v>
      </c>
      <c r="H938" s="119">
        <f t="shared" si="6"/>
        <v>0</v>
      </c>
    </row>
    <row r="939" spans="1:8" ht="27" thickBot="1">
      <c r="A939" s="230" t="s">
        <v>30</v>
      </c>
      <c r="B939" s="34">
        <v>901</v>
      </c>
      <c r="C939" s="71" t="s">
        <v>389</v>
      </c>
      <c r="D939" s="71" t="s">
        <v>391</v>
      </c>
      <c r="E939" s="30" t="s">
        <v>33</v>
      </c>
      <c r="F939" s="30"/>
      <c r="G939" s="120">
        <f t="shared" si="6"/>
        <v>0</v>
      </c>
      <c r="H939" s="120">
        <f t="shared" si="6"/>
        <v>0</v>
      </c>
    </row>
    <row r="940" spans="1:8" ht="15" thickBot="1">
      <c r="A940" s="27" t="s">
        <v>401</v>
      </c>
      <c r="B940" s="33">
        <v>901</v>
      </c>
      <c r="C940" s="30" t="s">
        <v>389</v>
      </c>
      <c r="D940" s="30" t="s">
        <v>391</v>
      </c>
      <c r="E940" s="30" t="s">
        <v>33</v>
      </c>
      <c r="F940" s="30" t="s">
        <v>415</v>
      </c>
      <c r="G940" s="120">
        <v>0</v>
      </c>
      <c r="H940" s="120">
        <v>0</v>
      </c>
    </row>
    <row r="941" spans="1:8" ht="53.4" thickBot="1">
      <c r="A941" s="48" t="s">
        <v>962</v>
      </c>
      <c r="B941" s="68">
        <v>901</v>
      </c>
      <c r="C941" s="69" t="s">
        <v>389</v>
      </c>
      <c r="D941" s="69" t="s">
        <v>391</v>
      </c>
      <c r="E941" s="58" t="s">
        <v>42</v>
      </c>
      <c r="F941" s="58"/>
      <c r="G941" s="125">
        <f>G942</f>
        <v>0</v>
      </c>
      <c r="H941" s="125">
        <f>H942</f>
        <v>0</v>
      </c>
    </row>
    <row r="942" spans="1:8" ht="27" thickBot="1">
      <c r="A942" s="55" t="s">
        <v>280</v>
      </c>
      <c r="B942" s="37">
        <v>901</v>
      </c>
      <c r="C942" s="38" t="s">
        <v>389</v>
      </c>
      <c r="D942" s="38" t="s">
        <v>391</v>
      </c>
      <c r="E942" s="29" t="s">
        <v>43</v>
      </c>
      <c r="F942" s="29"/>
      <c r="G942" s="119">
        <f>G943+G945</f>
        <v>0</v>
      </c>
      <c r="H942" s="119">
        <f>H943+H945</f>
        <v>0</v>
      </c>
    </row>
    <row r="943" spans="1:8" ht="27" thickBot="1">
      <c r="A943" s="230" t="s">
        <v>40</v>
      </c>
      <c r="B943" s="34">
        <v>901</v>
      </c>
      <c r="C943" s="71" t="s">
        <v>389</v>
      </c>
      <c r="D943" s="71" t="s">
        <v>391</v>
      </c>
      <c r="E943" s="30" t="s">
        <v>44</v>
      </c>
      <c r="F943" s="30"/>
      <c r="G943" s="120">
        <v>0</v>
      </c>
      <c r="H943" s="120">
        <v>0</v>
      </c>
    </row>
    <row r="944" spans="1:8" ht="15" thickBot="1">
      <c r="A944" s="27" t="s">
        <v>401</v>
      </c>
      <c r="B944" s="33">
        <v>901</v>
      </c>
      <c r="C944" s="30" t="s">
        <v>389</v>
      </c>
      <c r="D944" s="30" t="s">
        <v>391</v>
      </c>
      <c r="E944" s="30" t="s">
        <v>44</v>
      </c>
      <c r="F944" s="30" t="s">
        <v>415</v>
      </c>
      <c r="G944" s="120"/>
      <c r="H944" s="120"/>
    </row>
    <row r="945" spans="1:8" ht="27" thickBot="1">
      <c r="A945" s="230" t="s">
        <v>41</v>
      </c>
      <c r="B945" s="34">
        <v>901</v>
      </c>
      <c r="C945" s="71" t="s">
        <v>389</v>
      </c>
      <c r="D945" s="71" t="s">
        <v>391</v>
      </c>
      <c r="E945" s="30" t="s">
        <v>45</v>
      </c>
      <c r="F945" s="29"/>
      <c r="G945" s="120">
        <v>0</v>
      </c>
      <c r="H945" s="120">
        <v>0</v>
      </c>
    </row>
    <row r="946" spans="1:8" ht="15" thickBot="1">
      <c r="A946" s="27" t="s">
        <v>401</v>
      </c>
      <c r="B946" s="33">
        <v>901</v>
      </c>
      <c r="C946" s="30" t="s">
        <v>389</v>
      </c>
      <c r="D946" s="30" t="s">
        <v>391</v>
      </c>
      <c r="E946" s="30" t="s">
        <v>45</v>
      </c>
      <c r="F946" s="30" t="s">
        <v>415</v>
      </c>
      <c r="G946" s="120"/>
      <c r="H946" s="120"/>
    </row>
    <row r="947" spans="1:8" ht="27" thickBot="1">
      <c r="A947" s="48" t="s">
        <v>1050</v>
      </c>
      <c r="B947" s="68">
        <v>901</v>
      </c>
      <c r="C947" s="69" t="s">
        <v>389</v>
      </c>
      <c r="D947" s="69" t="s">
        <v>391</v>
      </c>
      <c r="E947" s="58" t="s">
        <v>48</v>
      </c>
      <c r="F947" s="58"/>
      <c r="G947" s="125">
        <f>G948</f>
        <v>404.29999999999995</v>
      </c>
      <c r="H947" s="125">
        <f>H948</f>
        <v>613.20000000000005</v>
      </c>
    </row>
    <row r="948" spans="1:8" ht="66.599999999999994" thickBot="1">
      <c r="A948" s="59" t="s">
        <v>666</v>
      </c>
      <c r="B948" s="37">
        <v>901</v>
      </c>
      <c r="C948" s="38" t="s">
        <v>389</v>
      </c>
      <c r="D948" s="38" t="s">
        <v>391</v>
      </c>
      <c r="E948" s="29" t="s">
        <v>49</v>
      </c>
      <c r="F948" s="29"/>
      <c r="G948" s="119">
        <f>G949+G953+G952</f>
        <v>404.29999999999995</v>
      </c>
      <c r="H948" s="119">
        <f>H949+H953+H952</f>
        <v>613.20000000000005</v>
      </c>
    </row>
    <row r="949" spans="1:8" ht="27" thickBot="1">
      <c r="A949" s="444" t="s">
        <v>46</v>
      </c>
      <c r="B949" s="34">
        <v>901</v>
      </c>
      <c r="C949" s="71" t="s">
        <v>389</v>
      </c>
      <c r="D949" s="71" t="s">
        <v>391</v>
      </c>
      <c r="E949" s="30" t="s">
        <v>50</v>
      </c>
      <c r="F949" s="30"/>
      <c r="G949" s="120">
        <f>G951+G950</f>
        <v>300</v>
      </c>
      <c r="H949" s="120">
        <f>H951+H950</f>
        <v>300</v>
      </c>
    </row>
    <row r="950" spans="1:8" ht="36.6" thickBot="1">
      <c r="A950" s="27" t="s">
        <v>404</v>
      </c>
      <c r="B950" s="34">
        <v>901</v>
      </c>
      <c r="C950" s="71" t="s">
        <v>389</v>
      </c>
      <c r="D950" s="71" t="s">
        <v>391</v>
      </c>
      <c r="E950" s="30" t="s">
        <v>50</v>
      </c>
      <c r="F950" s="30" t="s">
        <v>313</v>
      </c>
      <c r="G950" s="120">
        <v>300</v>
      </c>
      <c r="H950" s="120">
        <v>300</v>
      </c>
    </row>
    <row r="951" spans="1:8" ht="15" thickBot="1">
      <c r="A951" s="27" t="s">
        <v>401</v>
      </c>
      <c r="B951" s="33">
        <v>901</v>
      </c>
      <c r="C951" s="30" t="s">
        <v>389</v>
      </c>
      <c r="D951" s="71" t="s">
        <v>391</v>
      </c>
      <c r="E951" s="30" t="s">
        <v>50</v>
      </c>
      <c r="F951" s="30" t="s">
        <v>415</v>
      </c>
      <c r="G951" s="120"/>
      <c r="H951" s="120"/>
    </row>
    <row r="952" spans="1:8" ht="53.4" thickBot="1">
      <c r="A952" s="444" t="s">
        <v>667</v>
      </c>
      <c r="B952" s="33">
        <v>901</v>
      </c>
      <c r="C952" s="30" t="s">
        <v>389</v>
      </c>
      <c r="D952" s="71" t="s">
        <v>391</v>
      </c>
      <c r="E952" s="30" t="s">
        <v>156</v>
      </c>
      <c r="F952" s="30" t="s">
        <v>415</v>
      </c>
      <c r="G952" s="120">
        <v>99.1</v>
      </c>
      <c r="H952" s="120">
        <v>297.5</v>
      </c>
    </row>
    <row r="953" spans="1:8" ht="53.4" thickBot="1">
      <c r="A953" s="444" t="s">
        <v>668</v>
      </c>
      <c r="B953" s="33">
        <v>901</v>
      </c>
      <c r="C953" s="30" t="s">
        <v>389</v>
      </c>
      <c r="D953" s="71" t="s">
        <v>391</v>
      </c>
      <c r="E953" s="30" t="s">
        <v>156</v>
      </c>
      <c r="F953" s="30" t="s">
        <v>415</v>
      </c>
      <c r="G953" s="120">
        <v>5.2</v>
      </c>
      <c r="H953" s="120">
        <v>15.7</v>
      </c>
    </row>
    <row r="954" spans="1:8" ht="53.4" thickBot="1">
      <c r="A954" s="48" t="s">
        <v>853</v>
      </c>
      <c r="B954" s="68">
        <v>901</v>
      </c>
      <c r="C954" s="69" t="s">
        <v>389</v>
      </c>
      <c r="D954" s="69" t="s">
        <v>391</v>
      </c>
      <c r="E954" s="58" t="s">
        <v>56</v>
      </c>
      <c r="F954" s="58"/>
      <c r="G954" s="125">
        <f>G955</f>
        <v>0</v>
      </c>
      <c r="H954" s="125">
        <f>H955</f>
        <v>0</v>
      </c>
    </row>
    <row r="955" spans="1:8" ht="27" thickBot="1">
      <c r="A955" s="55" t="s">
        <v>52</v>
      </c>
      <c r="B955" s="37">
        <v>901</v>
      </c>
      <c r="C955" s="38" t="s">
        <v>389</v>
      </c>
      <c r="D955" s="38" t="s">
        <v>391</v>
      </c>
      <c r="E955" s="29" t="s">
        <v>57</v>
      </c>
      <c r="F955" s="30"/>
      <c r="G955" s="119">
        <f>G956+G958</f>
        <v>0</v>
      </c>
      <c r="H955" s="119">
        <f>H956+H958</f>
        <v>0</v>
      </c>
    </row>
    <row r="956" spans="1:8" ht="27" thickBot="1">
      <c r="A956" s="230" t="s">
        <v>414</v>
      </c>
      <c r="B956" s="34">
        <v>901</v>
      </c>
      <c r="C956" s="71" t="s">
        <v>389</v>
      </c>
      <c r="D956" s="71" t="s">
        <v>391</v>
      </c>
      <c r="E956" s="30" t="s">
        <v>58</v>
      </c>
      <c r="F956" s="29"/>
      <c r="G956" s="120">
        <f>G957</f>
        <v>0</v>
      </c>
      <c r="H956" s="120">
        <f>H957</f>
        <v>0</v>
      </c>
    </row>
    <row r="957" spans="1:8" ht="15" thickBot="1">
      <c r="A957" s="27" t="s">
        <v>401</v>
      </c>
      <c r="B957" s="33">
        <v>901</v>
      </c>
      <c r="C957" s="30" t="s">
        <v>389</v>
      </c>
      <c r="D957" s="30" t="s">
        <v>391</v>
      </c>
      <c r="E957" s="30" t="s">
        <v>58</v>
      </c>
      <c r="F957" s="30" t="s">
        <v>415</v>
      </c>
      <c r="G957" s="120"/>
      <c r="H957" s="120"/>
    </row>
    <row r="958" spans="1:8" ht="27" thickBot="1">
      <c r="A958" s="230" t="s">
        <v>2</v>
      </c>
      <c r="B958" s="34">
        <v>901</v>
      </c>
      <c r="C958" s="71" t="s">
        <v>389</v>
      </c>
      <c r="D958" s="71" t="s">
        <v>391</v>
      </c>
      <c r="E958" s="30" t="s">
        <v>59</v>
      </c>
      <c r="F958" s="30"/>
      <c r="G958" s="120">
        <f>G959</f>
        <v>0</v>
      </c>
      <c r="H958" s="120">
        <f>H959</f>
        <v>0</v>
      </c>
    </row>
    <row r="959" spans="1:8" ht="15" thickBot="1">
      <c r="A959" s="27" t="s">
        <v>401</v>
      </c>
      <c r="B959" s="33">
        <v>901</v>
      </c>
      <c r="C959" s="30" t="s">
        <v>389</v>
      </c>
      <c r="D959" s="30" t="s">
        <v>391</v>
      </c>
      <c r="E959" s="30" t="s">
        <v>59</v>
      </c>
      <c r="F959" s="30" t="s">
        <v>415</v>
      </c>
      <c r="G959" s="120"/>
      <c r="H959" s="120"/>
    </row>
    <row r="960" spans="1:8" ht="40.200000000000003" thickBot="1">
      <c r="A960" s="48" t="s">
        <v>961</v>
      </c>
      <c r="B960" s="68">
        <v>901</v>
      </c>
      <c r="C960" s="69" t="s">
        <v>389</v>
      </c>
      <c r="D960" s="69" t="s">
        <v>391</v>
      </c>
      <c r="E960" s="58" t="s">
        <v>60</v>
      </c>
      <c r="F960" s="58"/>
      <c r="G960" s="125">
        <f>G961</f>
        <v>0</v>
      </c>
      <c r="H960" s="125">
        <f>H961</f>
        <v>0</v>
      </c>
    </row>
    <row r="961" spans="1:8" ht="27" thickBot="1">
      <c r="A961" s="55" t="s">
        <v>53</v>
      </c>
      <c r="B961" s="37">
        <v>901</v>
      </c>
      <c r="C961" s="38" t="s">
        <v>389</v>
      </c>
      <c r="D961" s="38" t="s">
        <v>391</v>
      </c>
      <c r="E961" s="29" t="s">
        <v>61</v>
      </c>
      <c r="F961" s="29"/>
      <c r="G961" s="119">
        <f>G962</f>
        <v>0</v>
      </c>
      <c r="H961" s="119">
        <f>H962</f>
        <v>0</v>
      </c>
    </row>
    <row r="962" spans="1:8" ht="53.4" thickBot="1">
      <c r="A962" s="230" t="s">
        <v>54</v>
      </c>
      <c r="B962" s="34">
        <v>901</v>
      </c>
      <c r="C962" s="71" t="s">
        <v>389</v>
      </c>
      <c r="D962" s="71" t="s">
        <v>391</v>
      </c>
      <c r="E962" s="30" t="s">
        <v>62</v>
      </c>
      <c r="F962" s="30"/>
      <c r="G962" s="120">
        <v>0</v>
      </c>
      <c r="H962" s="120">
        <v>0</v>
      </c>
    </row>
    <row r="963" spans="1:8" ht="15" thickBot="1">
      <c r="A963" s="27" t="s">
        <v>401</v>
      </c>
      <c r="B963" s="33">
        <v>901</v>
      </c>
      <c r="C963" s="30" t="s">
        <v>389</v>
      </c>
      <c r="D963" s="30" t="s">
        <v>391</v>
      </c>
      <c r="E963" s="30" t="s">
        <v>62</v>
      </c>
      <c r="F963" s="30" t="s">
        <v>415</v>
      </c>
      <c r="G963" s="120"/>
      <c r="H963" s="120"/>
    </row>
    <row r="964" spans="1:8" ht="15" thickBot="1">
      <c r="A964" s="39" t="s">
        <v>408</v>
      </c>
      <c r="B964" s="37">
        <v>901</v>
      </c>
      <c r="C964" s="38" t="s">
        <v>255</v>
      </c>
      <c r="D964" s="38" t="s">
        <v>256</v>
      </c>
      <c r="E964" s="38"/>
      <c r="F964" s="38"/>
      <c r="G964" s="131">
        <f t="shared" ref="G964:H968" si="7">G965</f>
        <v>1153.5999999999999</v>
      </c>
      <c r="H964" s="131">
        <f t="shared" si="7"/>
        <v>1153.5999999999999</v>
      </c>
    </row>
    <row r="965" spans="1:8" ht="15" thickBot="1">
      <c r="A965" s="168" t="s">
        <v>580</v>
      </c>
      <c r="B965" s="36">
        <v>901</v>
      </c>
      <c r="C965" s="29" t="s">
        <v>255</v>
      </c>
      <c r="D965" s="29" t="s">
        <v>387</v>
      </c>
      <c r="E965" s="29"/>
      <c r="F965" s="29"/>
      <c r="G965" s="119">
        <f t="shared" si="7"/>
        <v>1153.5999999999999</v>
      </c>
      <c r="H965" s="119">
        <f t="shared" si="7"/>
        <v>1153.5999999999999</v>
      </c>
    </row>
    <row r="966" spans="1:8" ht="54" thickBot="1">
      <c r="A966" s="206" t="s">
        <v>959</v>
      </c>
      <c r="B966" s="198">
        <v>901</v>
      </c>
      <c r="C966" s="194" t="s">
        <v>255</v>
      </c>
      <c r="D966" s="194" t="s">
        <v>387</v>
      </c>
      <c r="E966" s="194" t="s">
        <v>63</v>
      </c>
      <c r="F966" s="194"/>
      <c r="G966" s="200">
        <f>G968</f>
        <v>1153.5999999999999</v>
      </c>
      <c r="H966" s="200">
        <f>H968</f>
        <v>1153.5999999999999</v>
      </c>
    </row>
    <row r="967" spans="1:8" ht="40.799999999999997" thickBot="1">
      <c r="A967" s="57" t="s">
        <v>55</v>
      </c>
      <c r="B967" s="37">
        <v>901</v>
      </c>
      <c r="C967" s="29" t="s">
        <v>255</v>
      </c>
      <c r="D967" s="29" t="s">
        <v>387</v>
      </c>
      <c r="E967" s="29" t="s">
        <v>64</v>
      </c>
      <c r="F967" s="29"/>
      <c r="G967" s="119">
        <f>G968</f>
        <v>1153.5999999999999</v>
      </c>
      <c r="H967" s="119">
        <f>H968</f>
        <v>1153.5999999999999</v>
      </c>
    </row>
    <row r="968" spans="1:8" ht="40.799999999999997" thickBot="1">
      <c r="A968" s="56" t="s">
        <v>1040</v>
      </c>
      <c r="B968" s="34">
        <v>901</v>
      </c>
      <c r="C968" s="30" t="s">
        <v>255</v>
      </c>
      <c r="D968" s="30" t="s">
        <v>387</v>
      </c>
      <c r="E968" s="45" t="s">
        <v>732</v>
      </c>
      <c r="F968" s="30"/>
      <c r="G968" s="120">
        <f t="shared" si="7"/>
        <v>1153.5999999999999</v>
      </c>
      <c r="H968" s="120">
        <f t="shared" si="7"/>
        <v>1153.5999999999999</v>
      </c>
    </row>
    <row r="969" spans="1:8" ht="15" thickBot="1">
      <c r="A969" s="463" t="s">
        <v>409</v>
      </c>
      <c r="B969" s="234" t="s">
        <v>252</v>
      </c>
      <c r="C969" s="235" t="s">
        <v>255</v>
      </c>
      <c r="D969" s="235" t="s">
        <v>387</v>
      </c>
      <c r="E969" s="45" t="s">
        <v>732</v>
      </c>
      <c r="F969" s="235" t="s">
        <v>241</v>
      </c>
      <c r="G969" s="241">
        <v>1153.5999999999999</v>
      </c>
      <c r="H969" s="241">
        <v>1153.5999999999999</v>
      </c>
    </row>
    <row r="970" spans="1:8" ht="35.4" thickBot="1">
      <c r="A970" s="326" t="s">
        <v>598</v>
      </c>
      <c r="B970" s="332">
        <v>902</v>
      </c>
      <c r="C970" s="333"/>
      <c r="D970" s="334"/>
      <c r="E970" s="335" t="s">
        <v>292</v>
      </c>
      <c r="F970" s="335"/>
      <c r="G970" s="336">
        <f>G971+G1051+G1085+G1168+G1174+G1191+G1131</f>
        <v>53360.399999999994</v>
      </c>
      <c r="H970" s="336">
        <f>H971+H1051+H1085+H1168+H1174+H1191+H1131</f>
        <v>52995.899999999994</v>
      </c>
    </row>
    <row r="971" spans="1:8" ht="15" thickBot="1">
      <c r="A971" s="55" t="s">
        <v>291</v>
      </c>
      <c r="B971" s="37">
        <v>902</v>
      </c>
      <c r="C971" s="38" t="s">
        <v>385</v>
      </c>
      <c r="D971" s="38" t="s">
        <v>256</v>
      </c>
      <c r="E971" s="71"/>
      <c r="F971" s="71"/>
      <c r="G971" s="132">
        <f>G972+G978+G1017+G1022+G1026+G1030</f>
        <v>44829.599999999999</v>
      </c>
      <c r="H971" s="132">
        <f>H972+H978+H1017+H1022+H1026+H1030</f>
        <v>44465.1</v>
      </c>
    </row>
    <row r="972" spans="1:8" ht="40.200000000000003" thickBot="1">
      <c r="A972" s="55" t="s">
        <v>887</v>
      </c>
      <c r="B972" s="37">
        <v>902</v>
      </c>
      <c r="C972" s="38" t="s">
        <v>385</v>
      </c>
      <c r="D972" s="38" t="s">
        <v>256</v>
      </c>
      <c r="E972" s="29" t="s">
        <v>101</v>
      </c>
      <c r="F972" s="30"/>
      <c r="G972" s="133">
        <f>G973+G1004+G1008</f>
        <v>32068.9</v>
      </c>
      <c r="H972" s="133">
        <f>H973+H1004+H1008</f>
        <v>31918.7</v>
      </c>
    </row>
    <row r="973" spans="1:8" ht="49.2" customHeight="1" thickBot="1">
      <c r="A973" s="197" t="s">
        <v>931</v>
      </c>
      <c r="B973" s="198">
        <v>902</v>
      </c>
      <c r="C973" s="199" t="s">
        <v>385</v>
      </c>
      <c r="D973" s="199" t="s">
        <v>256</v>
      </c>
      <c r="E973" s="194" t="s">
        <v>102</v>
      </c>
      <c r="F973" s="194"/>
      <c r="G973" s="205">
        <f>G974+G990</f>
        <v>32068.9</v>
      </c>
      <c r="H973" s="205">
        <f>H974+H990</f>
        <v>31918.7</v>
      </c>
    </row>
    <row r="974" spans="1:8" ht="27.6" thickBot="1">
      <c r="A974" s="57" t="s">
        <v>259</v>
      </c>
      <c r="B974" s="37">
        <v>902</v>
      </c>
      <c r="C974" s="38" t="s">
        <v>385</v>
      </c>
      <c r="D974" s="38" t="s">
        <v>392</v>
      </c>
      <c r="E974" s="29"/>
      <c r="F974" s="29"/>
      <c r="G974" s="119">
        <f t="shared" ref="G974:H976" si="8">G975</f>
        <v>2966.5</v>
      </c>
      <c r="H974" s="119">
        <f t="shared" si="8"/>
        <v>2966.5</v>
      </c>
    </row>
    <row r="975" spans="1:8" ht="40.799999999999997" thickBot="1">
      <c r="A975" s="57" t="s">
        <v>411</v>
      </c>
      <c r="B975" s="37">
        <v>902</v>
      </c>
      <c r="C975" s="38" t="s">
        <v>385</v>
      </c>
      <c r="D975" s="38" t="s">
        <v>392</v>
      </c>
      <c r="E975" s="29" t="s">
        <v>103</v>
      </c>
      <c r="F975" s="30"/>
      <c r="G975" s="119">
        <f t="shared" si="8"/>
        <v>2966.5</v>
      </c>
      <c r="H975" s="119">
        <f t="shared" si="8"/>
        <v>2966.5</v>
      </c>
    </row>
    <row r="976" spans="1:8" ht="27.6" thickBot="1">
      <c r="A976" s="56" t="s">
        <v>412</v>
      </c>
      <c r="B976" s="34">
        <v>902</v>
      </c>
      <c r="C976" s="71" t="s">
        <v>385</v>
      </c>
      <c r="D976" s="71" t="s">
        <v>392</v>
      </c>
      <c r="E976" s="30" t="s">
        <v>104</v>
      </c>
      <c r="F976" s="30"/>
      <c r="G976" s="120">
        <f t="shared" si="8"/>
        <v>2966.5</v>
      </c>
      <c r="H976" s="120">
        <f t="shared" si="8"/>
        <v>2966.5</v>
      </c>
    </row>
    <row r="977" spans="1:8" ht="36.6" thickBot="1">
      <c r="A977" s="27" t="s">
        <v>404</v>
      </c>
      <c r="B977" s="33">
        <v>902</v>
      </c>
      <c r="C977" s="30" t="s">
        <v>385</v>
      </c>
      <c r="D977" s="30" t="s">
        <v>392</v>
      </c>
      <c r="E977" s="30" t="s">
        <v>104</v>
      </c>
      <c r="F977" s="30" t="s">
        <v>313</v>
      </c>
      <c r="G977" s="120">
        <v>2966.5</v>
      </c>
      <c r="H977" s="120">
        <v>2966.5</v>
      </c>
    </row>
    <row r="978" spans="1:8" ht="27" thickBot="1">
      <c r="A978" s="203" t="s">
        <v>360</v>
      </c>
      <c r="B978" s="198">
        <v>902</v>
      </c>
      <c r="C978" s="199" t="s">
        <v>385</v>
      </c>
      <c r="D978" s="199" t="s">
        <v>386</v>
      </c>
      <c r="E978" s="199"/>
      <c r="F978" s="199"/>
      <c r="G978" s="195">
        <f t="shared" ref="G978:H980" si="9">G979</f>
        <v>0</v>
      </c>
      <c r="H978" s="195">
        <f t="shared" si="9"/>
        <v>0</v>
      </c>
    </row>
    <row r="979" spans="1:8" ht="15" thickBot="1">
      <c r="A979" s="55" t="s">
        <v>174</v>
      </c>
      <c r="B979" s="37">
        <v>902</v>
      </c>
      <c r="C979" s="29" t="s">
        <v>385</v>
      </c>
      <c r="D979" s="29" t="s">
        <v>386</v>
      </c>
      <c r="E979" s="29" t="s">
        <v>215</v>
      </c>
      <c r="F979" s="29"/>
      <c r="G979" s="119">
        <f t="shared" si="9"/>
        <v>0</v>
      </c>
      <c r="H979" s="119">
        <f t="shared" si="9"/>
        <v>0</v>
      </c>
    </row>
    <row r="980" spans="1:8" ht="27" thickBot="1">
      <c r="A980" s="55" t="s">
        <v>175</v>
      </c>
      <c r="B980" s="37">
        <v>902</v>
      </c>
      <c r="C980" s="29" t="s">
        <v>385</v>
      </c>
      <c r="D980" s="29" t="s">
        <v>386</v>
      </c>
      <c r="E980" s="29" t="s">
        <v>216</v>
      </c>
      <c r="F980" s="29"/>
      <c r="G980" s="119">
        <f t="shared" si="9"/>
        <v>0</v>
      </c>
      <c r="H980" s="119">
        <f t="shared" si="9"/>
        <v>0</v>
      </c>
    </row>
    <row r="981" spans="1:8" ht="27" thickBot="1">
      <c r="A981" s="444" t="s">
        <v>176</v>
      </c>
      <c r="B981" s="34">
        <v>902</v>
      </c>
      <c r="C981" s="30" t="s">
        <v>385</v>
      </c>
      <c r="D981" s="30" t="s">
        <v>386</v>
      </c>
      <c r="E981" s="30" t="s">
        <v>217</v>
      </c>
      <c r="F981" s="30"/>
      <c r="G981" s="119">
        <f>G982+G984</f>
        <v>0</v>
      </c>
      <c r="H981" s="119">
        <f>H982+H984</f>
        <v>0</v>
      </c>
    </row>
    <row r="982" spans="1:8" ht="27" thickBot="1">
      <c r="A982" s="444" t="s">
        <v>412</v>
      </c>
      <c r="B982" s="34">
        <v>902</v>
      </c>
      <c r="C982" s="30" t="s">
        <v>385</v>
      </c>
      <c r="D982" s="30" t="s">
        <v>386</v>
      </c>
      <c r="E982" s="30" t="s">
        <v>224</v>
      </c>
      <c r="F982" s="30"/>
      <c r="G982" s="120">
        <f>G983</f>
        <v>0</v>
      </c>
      <c r="H982" s="120">
        <f>H983</f>
        <v>0</v>
      </c>
    </row>
    <row r="983" spans="1:8" ht="37.200000000000003" thickBot="1">
      <c r="A983" s="5" t="s">
        <v>404</v>
      </c>
      <c r="B983" s="33">
        <v>902</v>
      </c>
      <c r="C983" s="30" t="s">
        <v>385</v>
      </c>
      <c r="D983" s="30" t="s">
        <v>386</v>
      </c>
      <c r="E983" s="30" t="s">
        <v>224</v>
      </c>
      <c r="F983" s="30" t="s">
        <v>313</v>
      </c>
      <c r="G983" s="120"/>
      <c r="H983" s="120"/>
    </row>
    <row r="984" spans="1:8" ht="27" thickBot="1">
      <c r="A984" s="444" t="s">
        <v>106</v>
      </c>
      <c r="B984" s="34">
        <v>902</v>
      </c>
      <c r="C984" s="30" t="s">
        <v>385</v>
      </c>
      <c r="D984" s="30" t="s">
        <v>386</v>
      </c>
      <c r="E984" s="30" t="s">
        <v>225</v>
      </c>
      <c r="F984" s="30"/>
      <c r="G984" s="120">
        <f>G985+G987+G986</f>
        <v>0</v>
      </c>
      <c r="H984" s="120">
        <f>H985+H987+H986</f>
        <v>0</v>
      </c>
    </row>
    <row r="985" spans="1:8" ht="15" thickBot="1">
      <c r="A985" s="27" t="s">
        <v>401</v>
      </c>
      <c r="B985" s="33">
        <v>902</v>
      </c>
      <c r="C985" s="30" t="s">
        <v>385</v>
      </c>
      <c r="D985" s="30" t="s">
        <v>386</v>
      </c>
      <c r="E985" s="30" t="s">
        <v>225</v>
      </c>
      <c r="F985" s="30" t="s">
        <v>415</v>
      </c>
      <c r="G985" s="120"/>
      <c r="H985" s="120"/>
    </row>
    <row r="986" spans="1:8" ht="15" thickBot="1">
      <c r="A986" s="173" t="s">
        <v>568</v>
      </c>
      <c r="B986" s="44">
        <v>902</v>
      </c>
      <c r="C986" s="45" t="s">
        <v>385</v>
      </c>
      <c r="D986" s="45" t="s">
        <v>386</v>
      </c>
      <c r="E986" s="45" t="s">
        <v>225</v>
      </c>
      <c r="F986" s="45" t="s">
        <v>241</v>
      </c>
      <c r="G986" s="120">
        <v>0</v>
      </c>
      <c r="H986" s="120">
        <v>0</v>
      </c>
    </row>
    <row r="987" spans="1:8" ht="15" thickBot="1">
      <c r="A987" s="169" t="s">
        <v>402</v>
      </c>
      <c r="B987" s="33">
        <v>902</v>
      </c>
      <c r="C987" s="30" t="s">
        <v>385</v>
      </c>
      <c r="D987" s="30" t="s">
        <v>386</v>
      </c>
      <c r="E987" s="30" t="s">
        <v>225</v>
      </c>
      <c r="F987" s="30" t="s">
        <v>312</v>
      </c>
      <c r="G987" s="120"/>
      <c r="H987" s="120"/>
    </row>
    <row r="988" spans="1:8" ht="15" thickBot="1">
      <c r="A988" s="27" t="s">
        <v>401</v>
      </c>
      <c r="B988" s="33">
        <v>902</v>
      </c>
      <c r="C988" s="30" t="s">
        <v>385</v>
      </c>
      <c r="D988" s="30" t="s">
        <v>386</v>
      </c>
      <c r="E988" s="30" t="s">
        <v>754</v>
      </c>
      <c r="F988" s="30" t="s">
        <v>415</v>
      </c>
      <c r="G988" s="120">
        <v>0</v>
      </c>
      <c r="H988" s="120"/>
    </row>
    <row r="989" spans="1:8" ht="40.200000000000003" thickBot="1">
      <c r="A989" s="203" t="s">
        <v>258</v>
      </c>
      <c r="B989" s="198">
        <v>902</v>
      </c>
      <c r="C989" s="199" t="s">
        <v>385</v>
      </c>
      <c r="D989" s="199" t="s">
        <v>387</v>
      </c>
      <c r="E989" s="199"/>
      <c r="F989" s="199"/>
      <c r="G989" s="204">
        <f>G990+G1004+G1008</f>
        <v>29102.400000000001</v>
      </c>
      <c r="H989" s="204">
        <f>H990+H1004+H1008</f>
        <v>28952.2</v>
      </c>
    </row>
    <row r="990" spans="1:8" ht="27.6" thickBot="1">
      <c r="A990" s="64" t="s">
        <v>677</v>
      </c>
      <c r="B990" s="37">
        <v>902</v>
      </c>
      <c r="C990" s="38" t="s">
        <v>385</v>
      </c>
      <c r="D990" s="38" t="s">
        <v>387</v>
      </c>
      <c r="E990" s="29" t="s">
        <v>105</v>
      </c>
      <c r="F990" s="29"/>
      <c r="G990" s="119">
        <f>G991+G994+G997+G1002+G1000</f>
        <v>29102.400000000001</v>
      </c>
      <c r="H990" s="119">
        <f>H991+H994+H997+H1002++H1000</f>
        <v>28952.2</v>
      </c>
    </row>
    <row r="991" spans="1:8" ht="27.6" thickBot="1">
      <c r="A991" s="65" t="s">
        <v>412</v>
      </c>
      <c r="B991" s="34">
        <v>902</v>
      </c>
      <c r="C991" s="71" t="s">
        <v>385</v>
      </c>
      <c r="D991" s="71" t="s">
        <v>387</v>
      </c>
      <c r="E991" s="30" t="s">
        <v>108</v>
      </c>
      <c r="F991" s="29"/>
      <c r="G991" s="120">
        <f>G992</f>
        <v>28094.2</v>
      </c>
      <c r="H991" s="120">
        <f>H992</f>
        <v>28094.2</v>
      </c>
    </row>
    <row r="992" spans="1:8" ht="36.6" thickBot="1">
      <c r="A992" s="27" t="s">
        <v>404</v>
      </c>
      <c r="B992" s="33">
        <v>902</v>
      </c>
      <c r="C992" s="30" t="s">
        <v>385</v>
      </c>
      <c r="D992" s="30" t="s">
        <v>387</v>
      </c>
      <c r="E992" s="30" t="s">
        <v>108</v>
      </c>
      <c r="F992" s="30" t="s">
        <v>313</v>
      </c>
      <c r="G992" s="120">
        <v>28094.2</v>
      </c>
      <c r="H992" s="120">
        <v>28094.2</v>
      </c>
    </row>
    <row r="993" spans="1:8" ht="15" thickBot="1">
      <c r="A993" s="5" t="s">
        <v>409</v>
      </c>
      <c r="B993" s="33">
        <v>902</v>
      </c>
      <c r="C993" s="30" t="s">
        <v>385</v>
      </c>
      <c r="D993" s="30" t="s">
        <v>387</v>
      </c>
      <c r="E993" s="30" t="s">
        <v>108</v>
      </c>
      <c r="F993" s="30" t="s">
        <v>241</v>
      </c>
      <c r="G993" s="120">
        <v>0</v>
      </c>
      <c r="H993" s="120">
        <v>0</v>
      </c>
    </row>
    <row r="994" spans="1:8" ht="27.6" thickBot="1">
      <c r="A994" s="56" t="s">
        <v>106</v>
      </c>
      <c r="B994" s="34">
        <v>902</v>
      </c>
      <c r="C994" s="71" t="s">
        <v>385</v>
      </c>
      <c r="D994" s="71" t="s">
        <v>387</v>
      </c>
      <c r="E994" s="30" t="s">
        <v>109</v>
      </c>
      <c r="F994" s="29"/>
      <c r="G994" s="120">
        <f>G995+G996</f>
        <v>1008.2</v>
      </c>
      <c r="H994" s="120">
        <f>H995+H996</f>
        <v>858</v>
      </c>
    </row>
    <row r="995" spans="1:8" ht="15" thickBot="1">
      <c r="A995" s="27" t="s">
        <v>401</v>
      </c>
      <c r="B995" s="33">
        <v>902</v>
      </c>
      <c r="C995" s="30" t="s">
        <v>385</v>
      </c>
      <c r="D995" s="30" t="s">
        <v>387</v>
      </c>
      <c r="E995" s="30" t="s">
        <v>109</v>
      </c>
      <c r="F995" s="30" t="s">
        <v>415</v>
      </c>
      <c r="G995" s="120">
        <v>1008.2</v>
      </c>
      <c r="H995" s="120">
        <v>858</v>
      </c>
    </row>
    <row r="996" spans="1:8" ht="15" thickBot="1">
      <c r="A996" s="169" t="s">
        <v>402</v>
      </c>
      <c r="B996" s="33">
        <v>902</v>
      </c>
      <c r="C996" s="30" t="s">
        <v>385</v>
      </c>
      <c r="D996" s="30" t="s">
        <v>387</v>
      </c>
      <c r="E996" s="30" t="s">
        <v>109</v>
      </c>
      <c r="F996" s="30" t="s">
        <v>312</v>
      </c>
      <c r="G996" s="120"/>
      <c r="H996" s="120"/>
    </row>
    <row r="997" spans="1:8" ht="27.6" thickBot="1">
      <c r="A997" s="56" t="s">
        <v>107</v>
      </c>
      <c r="B997" s="34">
        <v>902</v>
      </c>
      <c r="C997" s="71" t="s">
        <v>385</v>
      </c>
      <c r="D997" s="71" t="s">
        <v>387</v>
      </c>
      <c r="E997" s="30" t="s">
        <v>110</v>
      </c>
      <c r="F997" s="30"/>
      <c r="G997" s="120">
        <f>G999+G998</f>
        <v>0</v>
      </c>
      <c r="H997" s="120">
        <f>H999+H998</f>
        <v>0</v>
      </c>
    </row>
    <row r="998" spans="1:8" ht="36.6" thickBot="1">
      <c r="A998" s="27" t="s">
        <v>404</v>
      </c>
      <c r="B998" s="34">
        <v>902</v>
      </c>
      <c r="C998" s="71" t="s">
        <v>385</v>
      </c>
      <c r="D998" s="71" t="s">
        <v>387</v>
      </c>
      <c r="E998" s="30" t="s">
        <v>110</v>
      </c>
      <c r="F998" s="30" t="s">
        <v>313</v>
      </c>
      <c r="G998" s="120"/>
      <c r="H998" s="120"/>
    </row>
    <row r="999" spans="1:8" ht="15" thickBot="1">
      <c r="A999" s="27" t="s">
        <v>401</v>
      </c>
      <c r="B999" s="33">
        <v>902</v>
      </c>
      <c r="C999" s="30" t="s">
        <v>385</v>
      </c>
      <c r="D999" s="30" t="s">
        <v>387</v>
      </c>
      <c r="E999" s="30" t="s">
        <v>110</v>
      </c>
      <c r="F999" s="30" t="s">
        <v>415</v>
      </c>
      <c r="G999" s="120"/>
      <c r="H999" s="120"/>
    </row>
    <row r="1000" spans="1:8" ht="40.200000000000003" thickBot="1">
      <c r="A1000" s="53" t="s">
        <v>678</v>
      </c>
      <c r="B1000" s="34">
        <v>902</v>
      </c>
      <c r="C1000" s="71" t="s">
        <v>385</v>
      </c>
      <c r="D1000" s="71" t="s">
        <v>387</v>
      </c>
      <c r="E1000" s="30" t="s">
        <v>609</v>
      </c>
      <c r="F1000" s="29"/>
      <c r="G1000" s="120">
        <f>G1001</f>
        <v>0</v>
      </c>
      <c r="H1000" s="120">
        <f>H1001</f>
        <v>0</v>
      </c>
    </row>
    <row r="1001" spans="1:8" ht="15" thickBot="1">
      <c r="A1001" s="27" t="s">
        <v>401</v>
      </c>
      <c r="B1001" s="33">
        <v>902</v>
      </c>
      <c r="C1001" s="30" t="s">
        <v>385</v>
      </c>
      <c r="D1001" s="30" t="s">
        <v>387</v>
      </c>
      <c r="E1001" s="30" t="s">
        <v>609</v>
      </c>
      <c r="F1001" s="30" t="s">
        <v>415</v>
      </c>
      <c r="G1001" s="120"/>
      <c r="H1001" s="120"/>
    </row>
    <row r="1002" spans="1:8" ht="27" thickBot="1">
      <c r="A1002" s="53" t="s">
        <v>2</v>
      </c>
      <c r="B1002" s="34">
        <v>902</v>
      </c>
      <c r="C1002" s="71" t="s">
        <v>385</v>
      </c>
      <c r="D1002" s="71" t="s">
        <v>387</v>
      </c>
      <c r="E1002" s="30" t="s">
        <v>111</v>
      </c>
      <c r="F1002" s="29"/>
      <c r="G1002" s="120">
        <f>G1003</f>
        <v>0</v>
      </c>
      <c r="H1002" s="120">
        <f>H1003</f>
        <v>0</v>
      </c>
    </row>
    <row r="1003" spans="1:8" ht="15" thickBot="1">
      <c r="A1003" s="27" t="s">
        <v>401</v>
      </c>
      <c r="B1003" s="33">
        <v>902</v>
      </c>
      <c r="C1003" s="30" t="s">
        <v>385</v>
      </c>
      <c r="D1003" s="30" t="s">
        <v>387</v>
      </c>
      <c r="E1003" s="30" t="s">
        <v>111</v>
      </c>
      <c r="F1003" s="30" t="s">
        <v>415</v>
      </c>
      <c r="G1003" s="120"/>
      <c r="H1003" s="120"/>
    </row>
    <row r="1004" spans="1:8" ht="40.200000000000003" thickBot="1">
      <c r="A1004" s="201" t="s">
        <v>889</v>
      </c>
      <c r="B1004" s="198">
        <v>902</v>
      </c>
      <c r="C1004" s="199" t="s">
        <v>385</v>
      </c>
      <c r="D1004" s="199" t="s">
        <v>387</v>
      </c>
      <c r="E1004" s="194" t="s">
        <v>120</v>
      </c>
      <c r="F1004" s="202"/>
      <c r="G1004" s="200">
        <f t="shared" ref="G1004:H1006" si="10">G1005</f>
        <v>0</v>
      </c>
      <c r="H1004" s="200">
        <f t="shared" si="10"/>
        <v>0</v>
      </c>
    </row>
    <row r="1005" spans="1:8" ht="40.200000000000003" thickBot="1">
      <c r="A1005" s="59" t="s">
        <v>679</v>
      </c>
      <c r="B1005" s="37">
        <v>902</v>
      </c>
      <c r="C1005" s="38" t="s">
        <v>385</v>
      </c>
      <c r="D1005" s="38" t="s">
        <v>387</v>
      </c>
      <c r="E1005" s="29" t="s">
        <v>121</v>
      </c>
      <c r="F1005" s="30"/>
      <c r="G1005" s="119">
        <f t="shared" si="10"/>
        <v>0</v>
      </c>
      <c r="H1005" s="119">
        <f t="shared" si="10"/>
        <v>0</v>
      </c>
    </row>
    <row r="1006" spans="1:8" ht="53.4" thickBot="1">
      <c r="A1006" s="444" t="s">
        <v>54</v>
      </c>
      <c r="B1006" s="34">
        <v>902</v>
      </c>
      <c r="C1006" s="71" t="s">
        <v>385</v>
      </c>
      <c r="D1006" s="71" t="s">
        <v>387</v>
      </c>
      <c r="E1006" s="30" t="s">
        <v>122</v>
      </c>
      <c r="F1006" s="30"/>
      <c r="G1006" s="120">
        <f t="shared" si="10"/>
        <v>0</v>
      </c>
      <c r="H1006" s="120">
        <f t="shared" si="10"/>
        <v>0</v>
      </c>
    </row>
    <row r="1007" spans="1:8" ht="15" thickBot="1">
      <c r="A1007" s="27" t="s">
        <v>401</v>
      </c>
      <c r="B1007" s="33">
        <v>902</v>
      </c>
      <c r="C1007" s="30" t="s">
        <v>385</v>
      </c>
      <c r="D1007" s="30" t="s">
        <v>387</v>
      </c>
      <c r="E1007" s="30" t="s">
        <v>122</v>
      </c>
      <c r="F1007" s="30" t="s">
        <v>415</v>
      </c>
      <c r="G1007" s="120"/>
      <c r="H1007" s="120"/>
    </row>
    <row r="1008" spans="1:8" ht="27" thickBot="1">
      <c r="A1008" s="197" t="s">
        <v>890</v>
      </c>
      <c r="B1008" s="198">
        <v>902</v>
      </c>
      <c r="C1008" s="199" t="s">
        <v>385</v>
      </c>
      <c r="D1008" s="199" t="s">
        <v>387</v>
      </c>
      <c r="E1008" s="194" t="s">
        <v>123</v>
      </c>
      <c r="F1008" s="202"/>
      <c r="G1008" s="200">
        <f>G1009</f>
        <v>0</v>
      </c>
      <c r="H1008" s="200">
        <f>H1009</f>
        <v>0</v>
      </c>
    </row>
    <row r="1009" spans="1:8" ht="40.200000000000003" thickBot="1">
      <c r="A1009" s="55" t="s">
        <v>792</v>
      </c>
      <c r="B1009" s="37">
        <v>902</v>
      </c>
      <c r="C1009" s="38" t="s">
        <v>385</v>
      </c>
      <c r="D1009" s="38" t="s">
        <v>387</v>
      </c>
      <c r="E1009" s="29" t="s">
        <v>124</v>
      </c>
      <c r="F1009" s="30"/>
      <c r="G1009" s="119">
        <f>G1010+G1015+G1013</f>
        <v>0</v>
      </c>
      <c r="H1009" s="119">
        <f>H1010+H1015+H1013</f>
        <v>0</v>
      </c>
    </row>
    <row r="1010" spans="1:8" ht="27" thickBot="1">
      <c r="A1010" s="444" t="s">
        <v>106</v>
      </c>
      <c r="B1010" s="34">
        <v>902</v>
      </c>
      <c r="C1010" s="71" t="s">
        <v>385</v>
      </c>
      <c r="D1010" s="71" t="s">
        <v>387</v>
      </c>
      <c r="E1010" s="30" t="s">
        <v>125</v>
      </c>
      <c r="F1010" s="29"/>
      <c r="G1010" s="120">
        <f>G1011+G1012</f>
        <v>0</v>
      </c>
      <c r="H1010" s="120">
        <f>H1011+H1012</f>
        <v>0</v>
      </c>
    </row>
    <row r="1011" spans="1:8" ht="15" thickBot="1">
      <c r="A1011" s="27" t="s">
        <v>401</v>
      </c>
      <c r="B1011" s="33">
        <v>902</v>
      </c>
      <c r="C1011" s="30" t="s">
        <v>385</v>
      </c>
      <c r="D1011" s="30" t="s">
        <v>387</v>
      </c>
      <c r="E1011" s="30" t="s">
        <v>125</v>
      </c>
      <c r="F1011" s="30" t="s">
        <v>415</v>
      </c>
      <c r="G1011" s="120"/>
      <c r="H1011" s="120"/>
    </row>
    <row r="1012" spans="1:8" ht="15" thickBot="1">
      <c r="A1012" s="169" t="s">
        <v>402</v>
      </c>
      <c r="B1012" s="33">
        <v>902</v>
      </c>
      <c r="C1012" s="30" t="s">
        <v>385</v>
      </c>
      <c r="D1012" s="30" t="s">
        <v>387</v>
      </c>
      <c r="E1012" s="30" t="s">
        <v>125</v>
      </c>
      <c r="F1012" s="30" t="s">
        <v>312</v>
      </c>
      <c r="G1012" s="120"/>
      <c r="H1012" s="120"/>
    </row>
    <row r="1013" spans="1:8" ht="27.6" thickBot="1">
      <c r="A1013" s="56" t="s">
        <v>107</v>
      </c>
      <c r="B1013" s="34">
        <v>902</v>
      </c>
      <c r="C1013" s="71" t="s">
        <v>385</v>
      </c>
      <c r="D1013" s="71" t="s">
        <v>387</v>
      </c>
      <c r="E1013" s="30" t="s">
        <v>617</v>
      </c>
      <c r="F1013" s="30"/>
      <c r="G1013" s="120">
        <f>G1014</f>
        <v>0</v>
      </c>
      <c r="H1013" s="120">
        <f>H1014</f>
        <v>0</v>
      </c>
    </row>
    <row r="1014" spans="1:8" ht="15" thickBot="1">
      <c r="A1014" s="27" t="s">
        <v>401</v>
      </c>
      <c r="B1014" s="33">
        <v>902</v>
      </c>
      <c r="C1014" s="30" t="s">
        <v>385</v>
      </c>
      <c r="D1014" s="30" t="s">
        <v>387</v>
      </c>
      <c r="E1014" s="30" t="s">
        <v>617</v>
      </c>
      <c r="F1014" s="30" t="s">
        <v>415</v>
      </c>
      <c r="G1014" s="120"/>
      <c r="H1014" s="120"/>
    </row>
    <row r="1015" spans="1:8" ht="27" thickBot="1">
      <c r="A1015" s="444" t="s">
        <v>2</v>
      </c>
      <c r="B1015" s="34">
        <v>902</v>
      </c>
      <c r="C1015" s="71" t="s">
        <v>385</v>
      </c>
      <c r="D1015" s="71" t="s">
        <v>387</v>
      </c>
      <c r="E1015" s="30" t="s">
        <v>126</v>
      </c>
      <c r="F1015" s="30"/>
      <c r="G1015" s="120">
        <f>G1016</f>
        <v>0</v>
      </c>
      <c r="H1015" s="120">
        <f>H1016</f>
        <v>0</v>
      </c>
    </row>
    <row r="1016" spans="1:8" ht="15" thickBot="1">
      <c r="A1016" s="27" t="s">
        <v>401</v>
      </c>
      <c r="B1016" s="33">
        <v>902</v>
      </c>
      <c r="C1016" s="30" t="s">
        <v>385</v>
      </c>
      <c r="D1016" s="30" t="s">
        <v>387</v>
      </c>
      <c r="E1016" s="30" t="s">
        <v>126</v>
      </c>
      <c r="F1016" s="30" t="s">
        <v>415</v>
      </c>
      <c r="G1016" s="120"/>
      <c r="H1016" s="120"/>
    </row>
    <row r="1017" spans="1:8" ht="15" thickBot="1">
      <c r="A1017" s="72" t="s">
        <v>261</v>
      </c>
      <c r="B1017" s="68">
        <v>902</v>
      </c>
      <c r="C1017" s="58" t="s">
        <v>385</v>
      </c>
      <c r="D1017" s="58" t="s">
        <v>388</v>
      </c>
      <c r="E1017" s="58"/>
      <c r="F1017" s="58"/>
      <c r="G1017" s="125">
        <f>G1018</f>
        <v>44</v>
      </c>
      <c r="H1017" s="125">
        <f>H1018</f>
        <v>1</v>
      </c>
    </row>
    <row r="1018" spans="1:8" ht="27.6" thickBot="1">
      <c r="A1018" s="57" t="s">
        <v>233</v>
      </c>
      <c r="B1018" s="29" t="s">
        <v>257</v>
      </c>
      <c r="C1018" s="29" t="s">
        <v>385</v>
      </c>
      <c r="D1018" s="29" t="s">
        <v>388</v>
      </c>
      <c r="E1018" s="29" t="s">
        <v>243</v>
      </c>
      <c r="F1018" s="29"/>
      <c r="G1018" s="119">
        <f>G1019</f>
        <v>44</v>
      </c>
      <c r="H1018" s="119">
        <f>H1019</f>
        <v>1</v>
      </c>
    </row>
    <row r="1019" spans="1:8" ht="40.799999999999997" thickBot="1">
      <c r="A1019" s="56" t="s">
        <v>240</v>
      </c>
      <c r="B1019" s="30" t="s">
        <v>257</v>
      </c>
      <c r="C1019" s="30" t="s">
        <v>385</v>
      </c>
      <c r="D1019" s="30" t="s">
        <v>388</v>
      </c>
      <c r="E1019" s="30" t="s">
        <v>248</v>
      </c>
      <c r="F1019" s="29"/>
      <c r="G1019" s="119">
        <f>G1020+G1021</f>
        <v>44</v>
      </c>
      <c r="H1019" s="119">
        <f>H1020+H1021</f>
        <v>1</v>
      </c>
    </row>
    <row r="1020" spans="1:8" ht="36.6" thickBot="1">
      <c r="A1020" s="464" t="s">
        <v>404</v>
      </c>
      <c r="B1020" s="30" t="s">
        <v>257</v>
      </c>
      <c r="C1020" s="30" t="s">
        <v>385</v>
      </c>
      <c r="D1020" s="30" t="s">
        <v>388</v>
      </c>
      <c r="E1020" s="30" t="s">
        <v>248</v>
      </c>
      <c r="F1020" s="30" t="s">
        <v>313</v>
      </c>
      <c r="G1020" s="120">
        <v>0</v>
      </c>
      <c r="H1020" s="120">
        <v>0</v>
      </c>
    </row>
    <row r="1021" spans="1:8" ht="15" thickBot="1">
      <c r="A1021" s="461" t="s">
        <v>401</v>
      </c>
      <c r="B1021" s="30" t="s">
        <v>257</v>
      </c>
      <c r="C1021" s="30" t="s">
        <v>385</v>
      </c>
      <c r="D1021" s="30" t="s">
        <v>388</v>
      </c>
      <c r="E1021" s="45" t="s">
        <v>248</v>
      </c>
      <c r="F1021" s="30" t="s">
        <v>415</v>
      </c>
      <c r="G1021" s="120">
        <v>44</v>
      </c>
      <c r="H1021" s="120">
        <v>1</v>
      </c>
    </row>
    <row r="1022" spans="1:8" ht="15" thickBot="1">
      <c r="A1022" s="61" t="s">
        <v>179</v>
      </c>
      <c r="B1022" s="68">
        <v>902</v>
      </c>
      <c r="C1022" s="69" t="s">
        <v>385</v>
      </c>
      <c r="D1022" s="74" t="s">
        <v>389</v>
      </c>
      <c r="E1022" s="58" t="s">
        <v>226</v>
      </c>
      <c r="F1022" s="73"/>
      <c r="G1022" s="125">
        <f t="shared" ref="G1022:H1024" si="11">G1023</f>
        <v>0</v>
      </c>
      <c r="H1022" s="125">
        <f t="shared" si="11"/>
        <v>0</v>
      </c>
    </row>
    <row r="1023" spans="1:8" ht="27" thickBot="1">
      <c r="A1023" s="196" t="s">
        <v>275</v>
      </c>
      <c r="B1023" s="198">
        <v>902</v>
      </c>
      <c r="C1023" s="199" t="s">
        <v>385</v>
      </c>
      <c r="D1023" s="199" t="s">
        <v>389</v>
      </c>
      <c r="E1023" s="194" t="s">
        <v>276</v>
      </c>
      <c r="F1023" s="202"/>
      <c r="G1023" s="200">
        <f t="shared" si="11"/>
        <v>0</v>
      </c>
      <c r="H1023" s="200">
        <f t="shared" si="11"/>
        <v>0</v>
      </c>
    </row>
    <row r="1024" spans="1:8" ht="15" thickBot="1">
      <c r="A1024" s="444" t="s">
        <v>277</v>
      </c>
      <c r="B1024" s="34">
        <v>902</v>
      </c>
      <c r="C1024" s="71" t="s">
        <v>385</v>
      </c>
      <c r="D1024" s="71" t="s">
        <v>389</v>
      </c>
      <c r="E1024" s="30" t="s">
        <v>278</v>
      </c>
      <c r="F1024" s="29"/>
      <c r="G1024" s="120">
        <f t="shared" si="11"/>
        <v>0</v>
      </c>
      <c r="H1024" s="120">
        <f t="shared" si="11"/>
        <v>0</v>
      </c>
    </row>
    <row r="1025" spans="1:10" ht="15" thickBot="1">
      <c r="A1025" s="461" t="s">
        <v>402</v>
      </c>
      <c r="B1025" s="33">
        <v>902</v>
      </c>
      <c r="C1025" s="30" t="s">
        <v>385</v>
      </c>
      <c r="D1025" s="30" t="s">
        <v>389</v>
      </c>
      <c r="E1025" s="30" t="s">
        <v>278</v>
      </c>
      <c r="F1025" s="30" t="s">
        <v>312</v>
      </c>
      <c r="G1025" s="120"/>
      <c r="H1025" s="120"/>
    </row>
    <row r="1026" spans="1:10" ht="15" thickBot="1">
      <c r="A1026" s="72" t="s">
        <v>181</v>
      </c>
      <c r="B1026" s="68">
        <v>902</v>
      </c>
      <c r="C1026" s="69" t="s">
        <v>385</v>
      </c>
      <c r="D1026" s="69" t="s">
        <v>293</v>
      </c>
      <c r="E1026" s="69"/>
      <c r="F1026" s="69"/>
      <c r="G1026" s="134">
        <f>G1027</f>
        <v>50</v>
      </c>
      <c r="H1026" s="134">
        <f>H1027</f>
        <v>50</v>
      </c>
    </row>
    <row r="1027" spans="1:10" ht="15" thickBot="1">
      <c r="A1027" s="59" t="s">
        <v>181</v>
      </c>
      <c r="B1027" s="37">
        <v>902</v>
      </c>
      <c r="C1027" s="29" t="s">
        <v>385</v>
      </c>
      <c r="D1027" s="29" t="s">
        <v>293</v>
      </c>
      <c r="E1027" s="29" t="s">
        <v>228</v>
      </c>
      <c r="F1027" s="29"/>
      <c r="G1027" s="119">
        <f t="shared" ref="G1027:H1028" si="12">G1028</f>
        <v>50</v>
      </c>
      <c r="H1027" s="119">
        <f t="shared" si="12"/>
        <v>50</v>
      </c>
    </row>
    <row r="1028" spans="1:10" ht="15" thickBot="1">
      <c r="A1028" s="31" t="s">
        <v>182</v>
      </c>
      <c r="B1028" s="34">
        <v>902</v>
      </c>
      <c r="C1028" s="30" t="s">
        <v>385</v>
      </c>
      <c r="D1028" s="30" t="s">
        <v>293</v>
      </c>
      <c r="E1028" s="30" t="s">
        <v>229</v>
      </c>
      <c r="F1028" s="30"/>
      <c r="G1028" s="120">
        <f t="shared" si="12"/>
        <v>50</v>
      </c>
      <c r="H1028" s="120">
        <f t="shared" si="12"/>
        <v>50</v>
      </c>
    </row>
    <row r="1029" spans="1:10" ht="15" thickBot="1">
      <c r="A1029" s="461" t="s">
        <v>402</v>
      </c>
      <c r="B1029" s="34">
        <v>902</v>
      </c>
      <c r="C1029" s="30" t="s">
        <v>385</v>
      </c>
      <c r="D1029" s="30" t="s">
        <v>293</v>
      </c>
      <c r="E1029" s="30" t="s">
        <v>229</v>
      </c>
      <c r="F1029" s="30" t="s">
        <v>312</v>
      </c>
      <c r="G1029" s="120">
        <v>50</v>
      </c>
      <c r="H1029" s="120">
        <v>50</v>
      </c>
    </row>
    <row r="1030" spans="1:10" ht="15" thickBot="1">
      <c r="A1030" s="72" t="s">
        <v>271</v>
      </c>
      <c r="B1030" s="68">
        <v>902</v>
      </c>
      <c r="C1030" s="69" t="s">
        <v>385</v>
      </c>
      <c r="D1030" s="69" t="s">
        <v>260</v>
      </c>
      <c r="E1030" s="73"/>
      <c r="F1030" s="73"/>
      <c r="G1030" s="134">
        <f>G1039+G1031</f>
        <v>12666.699999999999</v>
      </c>
      <c r="H1030" s="134">
        <f>H1039+H1031</f>
        <v>12495.4</v>
      </c>
    </row>
    <row r="1031" spans="1:10" ht="53.4" thickBot="1">
      <c r="A1031" s="203" t="s">
        <v>891</v>
      </c>
      <c r="B1031" s="198">
        <v>902</v>
      </c>
      <c r="C1031" s="199" t="s">
        <v>385</v>
      </c>
      <c r="D1031" s="199" t="s">
        <v>260</v>
      </c>
      <c r="E1031" s="194" t="s">
        <v>495</v>
      </c>
      <c r="F1031" s="202"/>
      <c r="G1031" s="195">
        <f>G1032</f>
        <v>5631.7999999999993</v>
      </c>
      <c r="H1031" s="195">
        <f>H1032</f>
        <v>5460.5</v>
      </c>
    </row>
    <row r="1032" spans="1:10" ht="27" thickBot="1">
      <c r="A1032" s="79" t="s">
        <v>468</v>
      </c>
      <c r="B1032" s="80">
        <v>902</v>
      </c>
      <c r="C1032" s="81" t="s">
        <v>385</v>
      </c>
      <c r="D1032" s="81" t="s">
        <v>260</v>
      </c>
      <c r="E1032" s="122" t="s">
        <v>510</v>
      </c>
      <c r="F1032" s="45"/>
      <c r="G1032" s="131">
        <f>G1033+G1035+G1037</f>
        <v>5631.7999999999993</v>
      </c>
      <c r="H1032" s="131">
        <f>H1033+H1035+H1037</f>
        <v>5460.5</v>
      </c>
    </row>
    <row r="1033" spans="1:10" ht="27.6" thickBot="1">
      <c r="A1033" s="65" t="s">
        <v>412</v>
      </c>
      <c r="B1033" s="80">
        <v>902</v>
      </c>
      <c r="C1033" s="81" t="s">
        <v>385</v>
      </c>
      <c r="D1033" s="81" t="s">
        <v>260</v>
      </c>
      <c r="E1033" s="45" t="s">
        <v>511</v>
      </c>
      <c r="F1033" s="45"/>
      <c r="G1033" s="120">
        <f>G1034</f>
        <v>4481.8999999999996</v>
      </c>
      <c r="H1033" s="120">
        <f>H1034</f>
        <v>4481.8999999999996</v>
      </c>
    </row>
    <row r="1034" spans="1:10" ht="36.6" thickBot="1">
      <c r="A1034" s="27" t="s">
        <v>404</v>
      </c>
      <c r="B1034" s="80">
        <v>902</v>
      </c>
      <c r="C1034" s="81" t="s">
        <v>385</v>
      </c>
      <c r="D1034" s="81" t="s">
        <v>260</v>
      </c>
      <c r="E1034" s="45" t="s">
        <v>511</v>
      </c>
      <c r="F1034" s="45" t="s">
        <v>313</v>
      </c>
      <c r="G1034" s="120">
        <v>4481.8999999999996</v>
      </c>
      <c r="H1034" s="120">
        <v>4481.8999999999996</v>
      </c>
    </row>
    <row r="1035" spans="1:10" ht="27.6" thickBot="1">
      <c r="A1035" s="56" t="s">
        <v>106</v>
      </c>
      <c r="B1035" s="80">
        <v>902</v>
      </c>
      <c r="C1035" s="81" t="s">
        <v>385</v>
      </c>
      <c r="D1035" s="81" t="s">
        <v>260</v>
      </c>
      <c r="E1035" s="45" t="s">
        <v>512</v>
      </c>
      <c r="F1035" s="45"/>
      <c r="G1035" s="120">
        <f>G1036</f>
        <v>1149.9000000000001</v>
      </c>
      <c r="H1035" s="120">
        <f>H1036</f>
        <v>978.6</v>
      </c>
    </row>
    <row r="1036" spans="1:10" ht="15" thickBot="1">
      <c r="A1036" s="43" t="s">
        <v>401</v>
      </c>
      <c r="B1036" s="80">
        <v>902</v>
      </c>
      <c r="C1036" s="81" t="s">
        <v>385</v>
      </c>
      <c r="D1036" s="81" t="s">
        <v>260</v>
      </c>
      <c r="E1036" s="45" t="s">
        <v>512</v>
      </c>
      <c r="F1036" s="45" t="s">
        <v>415</v>
      </c>
      <c r="G1036" s="120">
        <v>1149.9000000000001</v>
      </c>
      <c r="H1036" s="120">
        <v>978.6</v>
      </c>
    </row>
    <row r="1037" spans="1:10" ht="27" thickBot="1">
      <c r="A1037" s="87" t="s">
        <v>2</v>
      </c>
      <c r="B1037" s="80">
        <v>902</v>
      </c>
      <c r="C1037" s="81" t="s">
        <v>385</v>
      </c>
      <c r="D1037" s="81" t="s">
        <v>260</v>
      </c>
      <c r="E1037" s="45" t="s">
        <v>514</v>
      </c>
      <c r="F1037" s="45"/>
      <c r="G1037" s="120">
        <f>G1038</f>
        <v>0</v>
      </c>
      <c r="H1037" s="120">
        <f>H1038</f>
        <v>0</v>
      </c>
    </row>
    <row r="1038" spans="1:10" ht="15" thickBot="1">
      <c r="A1038" s="43" t="s">
        <v>401</v>
      </c>
      <c r="B1038" s="80">
        <v>902</v>
      </c>
      <c r="C1038" s="81" t="s">
        <v>385</v>
      </c>
      <c r="D1038" s="81" t="s">
        <v>260</v>
      </c>
      <c r="E1038" s="45" t="s">
        <v>514</v>
      </c>
      <c r="F1038" s="45" t="s">
        <v>415</v>
      </c>
      <c r="G1038" s="120"/>
      <c r="H1038" s="120"/>
    </row>
    <row r="1039" spans="1:10" ht="27.6" thickBot="1">
      <c r="A1039" s="206" t="s">
        <v>233</v>
      </c>
      <c r="B1039" s="194" t="s">
        <v>257</v>
      </c>
      <c r="C1039" s="199" t="s">
        <v>385</v>
      </c>
      <c r="D1039" s="199" t="s">
        <v>260</v>
      </c>
      <c r="E1039" s="194" t="s">
        <v>243</v>
      </c>
      <c r="F1039" s="202"/>
      <c r="G1039" s="200">
        <f>G1040+G1043+G1046+G1049</f>
        <v>7034.9</v>
      </c>
      <c r="H1039" s="200">
        <f>H1040+H1043+H1046+H1049</f>
        <v>7034.9</v>
      </c>
      <c r="J1039" s="18"/>
    </row>
    <row r="1040" spans="1:10" ht="54" thickBot="1">
      <c r="A1040" s="56" t="s">
        <v>234</v>
      </c>
      <c r="B1040" s="30" t="s">
        <v>257</v>
      </c>
      <c r="C1040" s="30" t="s">
        <v>385</v>
      </c>
      <c r="D1040" s="71" t="s">
        <v>260</v>
      </c>
      <c r="E1040" s="30" t="s">
        <v>274</v>
      </c>
      <c r="F1040" s="30"/>
      <c r="G1040" s="119">
        <f>G1041+G1042</f>
        <v>3963.6</v>
      </c>
      <c r="H1040" s="119">
        <f>H1041+H1042</f>
        <v>3963.6</v>
      </c>
    </row>
    <row r="1041" spans="1:8" ht="36.6" thickBot="1">
      <c r="A1041" s="464" t="s">
        <v>404</v>
      </c>
      <c r="B1041" s="30" t="s">
        <v>257</v>
      </c>
      <c r="C1041" s="30" t="s">
        <v>385</v>
      </c>
      <c r="D1041" s="71" t="s">
        <v>260</v>
      </c>
      <c r="E1041" s="30" t="s">
        <v>274</v>
      </c>
      <c r="F1041" s="30" t="s">
        <v>313</v>
      </c>
      <c r="G1041" s="120">
        <v>3677.6</v>
      </c>
      <c r="H1041" s="120">
        <v>3677.6</v>
      </c>
    </row>
    <row r="1042" spans="1:8" ht="15" thickBot="1">
      <c r="A1042" s="461" t="s">
        <v>401</v>
      </c>
      <c r="B1042" s="30" t="s">
        <v>257</v>
      </c>
      <c r="C1042" s="30" t="s">
        <v>385</v>
      </c>
      <c r="D1042" s="71" t="s">
        <v>260</v>
      </c>
      <c r="E1042" s="30" t="s">
        <v>274</v>
      </c>
      <c r="F1042" s="30" t="s">
        <v>415</v>
      </c>
      <c r="G1042" s="120">
        <v>286</v>
      </c>
      <c r="H1042" s="120">
        <v>286</v>
      </c>
    </row>
    <row r="1043" spans="1:8" ht="27.6" thickBot="1">
      <c r="A1043" s="56" t="s">
        <v>235</v>
      </c>
      <c r="B1043" s="30" t="s">
        <v>257</v>
      </c>
      <c r="C1043" s="30" t="s">
        <v>385</v>
      </c>
      <c r="D1043" s="71" t="s">
        <v>260</v>
      </c>
      <c r="E1043" s="30" t="s">
        <v>244</v>
      </c>
      <c r="F1043" s="30"/>
      <c r="G1043" s="119">
        <f>G1044+G1045</f>
        <v>1532.8</v>
      </c>
      <c r="H1043" s="119">
        <f>H1044+H1045</f>
        <v>1532.8</v>
      </c>
    </row>
    <row r="1044" spans="1:8" ht="36.6" thickBot="1">
      <c r="A1044" s="464" t="s">
        <v>404</v>
      </c>
      <c r="B1044" s="30" t="s">
        <v>257</v>
      </c>
      <c r="C1044" s="30" t="s">
        <v>385</v>
      </c>
      <c r="D1044" s="71" t="s">
        <v>260</v>
      </c>
      <c r="E1044" s="30" t="s">
        <v>244</v>
      </c>
      <c r="F1044" s="30" t="s">
        <v>313</v>
      </c>
      <c r="G1044" s="120">
        <v>1468.8</v>
      </c>
      <c r="H1044" s="120">
        <v>1468.8</v>
      </c>
    </row>
    <row r="1045" spans="1:8" ht="15" thickBot="1">
      <c r="A1045" s="461" t="s">
        <v>401</v>
      </c>
      <c r="B1045" s="30" t="s">
        <v>257</v>
      </c>
      <c r="C1045" s="30" t="s">
        <v>385</v>
      </c>
      <c r="D1045" s="71" t="s">
        <v>260</v>
      </c>
      <c r="E1045" s="30" t="s">
        <v>244</v>
      </c>
      <c r="F1045" s="30" t="s">
        <v>415</v>
      </c>
      <c r="G1045" s="120">
        <v>64</v>
      </c>
      <c r="H1045" s="120">
        <v>64</v>
      </c>
    </row>
    <row r="1046" spans="1:8" ht="40.799999999999997" thickBot="1">
      <c r="A1046" s="56" t="s">
        <v>238</v>
      </c>
      <c r="B1046" s="30" t="s">
        <v>257</v>
      </c>
      <c r="C1046" s="30" t="s">
        <v>385</v>
      </c>
      <c r="D1046" s="71" t="s">
        <v>260</v>
      </c>
      <c r="E1046" s="30" t="s">
        <v>246</v>
      </c>
      <c r="F1046" s="29"/>
      <c r="G1046" s="119">
        <f>G1047+G1048</f>
        <v>1537.8</v>
      </c>
      <c r="H1046" s="119">
        <f>H1047+H1048</f>
        <v>1537.8</v>
      </c>
    </row>
    <row r="1047" spans="1:8" ht="36.6" thickBot="1">
      <c r="A1047" s="464" t="s">
        <v>404</v>
      </c>
      <c r="B1047" s="30" t="s">
        <v>257</v>
      </c>
      <c r="C1047" s="30" t="s">
        <v>385</v>
      </c>
      <c r="D1047" s="71" t="s">
        <v>260</v>
      </c>
      <c r="E1047" s="30" t="s">
        <v>246</v>
      </c>
      <c r="F1047" s="30" t="s">
        <v>313</v>
      </c>
      <c r="G1047" s="120">
        <v>1468.8</v>
      </c>
      <c r="H1047" s="120">
        <v>1468.8</v>
      </c>
    </row>
    <row r="1048" spans="1:8" ht="15" thickBot="1">
      <c r="A1048" s="461" t="s">
        <v>401</v>
      </c>
      <c r="B1048" s="30" t="s">
        <v>257</v>
      </c>
      <c r="C1048" s="30" t="s">
        <v>385</v>
      </c>
      <c r="D1048" s="71" t="s">
        <v>260</v>
      </c>
      <c r="E1048" s="30" t="s">
        <v>246</v>
      </c>
      <c r="F1048" s="30" t="s">
        <v>415</v>
      </c>
      <c r="G1048" s="120">
        <v>69</v>
      </c>
      <c r="H1048" s="120">
        <v>69</v>
      </c>
    </row>
    <row r="1049" spans="1:8" ht="80.400000000000006" thickBot="1">
      <c r="A1049" s="56" t="s">
        <v>239</v>
      </c>
      <c r="B1049" s="30" t="s">
        <v>257</v>
      </c>
      <c r="C1049" s="30" t="s">
        <v>385</v>
      </c>
      <c r="D1049" s="71" t="s">
        <v>260</v>
      </c>
      <c r="E1049" s="30" t="s">
        <v>247</v>
      </c>
      <c r="F1049" s="30"/>
      <c r="G1049" s="119">
        <f>G1050</f>
        <v>0.7</v>
      </c>
      <c r="H1049" s="119">
        <f>H1050</f>
        <v>0.7</v>
      </c>
    </row>
    <row r="1050" spans="1:8" ht="15" thickBot="1">
      <c r="A1050" s="461" t="s">
        <v>401</v>
      </c>
      <c r="B1050" s="30" t="s">
        <v>257</v>
      </c>
      <c r="C1050" s="30" t="s">
        <v>385</v>
      </c>
      <c r="D1050" s="71" t="s">
        <v>260</v>
      </c>
      <c r="E1050" s="30" t="s">
        <v>247</v>
      </c>
      <c r="F1050" s="30" t="s">
        <v>415</v>
      </c>
      <c r="G1050" s="120">
        <v>0.7</v>
      </c>
      <c r="H1050" s="120">
        <v>0.7</v>
      </c>
    </row>
    <row r="1051" spans="1:8" ht="27" thickBot="1">
      <c r="A1051" s="72" t="s">
        <v>262</v>
      </c>
      <c r="B1051" s="69" t="s">
        <v>257</v>
      </c>
      <c r="C1051" s="69" t="s">
        <v>386</v>
      </c>
      <c r="D1051" s="69"/>
      <c r="E1051" s="69"/>
      <c r="F1051" s="69"/>
      <c r="G1051" s="134">
        <f>G1052+G1060</f>
        <v>0</v>
      </c>
      <c r="H1051" s="134">
        <f>H1052+H1060</f>
        <v>0</v>
      </c>
    </row>
    <row r="1052" spans="1:8" ht="40.200000000000003" thickBot="1">
      <c r="A1052" s="95" t="s">
        <v>366</v>
      </c>
      <c r="B1052" s="37">
        <v>902</v>
      </c>
      <c r="C1052" s="38" t="s">
        <v>386</v>
      </c>
      <c r="D1052" s="38" t="s">
        <v>391</v>
      </c>
      <c r="E1052" s="38"/>
      <c r="F1052" s="38"/>
      <c r="G1052" s="131">
        <f t="shared" ref="G1052:H1058" si="13">G1053</f>
        <v>0</v>
      </c>
      <c r="H1052" s="131">
        <f t="shared" si="13"/>
        <v>0</v>
      </c>
    </row>
    <row r="1053" spans="1:8" ht="27" thickBot="1">
      <c r="A1053" s="208" t="s">
        <v>892</v>
      </c>
      <c r="B1053" s="209">
        <v>902</v>
      </c>
      <c r="C1053" s="210" t="s">
        <v>386</v>
      </c>
      <c r="D1053" s="210" t="s">
        <v>391</v>
      </c>
      <c r="E1053" s="211" t="s">
        <v>130</v>
      </c>
      <c r="F1053" s="211"/>
      <c r="G1053" s="212">
        <f>G1057+G1054</f>
        <v>0</v>
      </c>
      <c r="H1053" s="212">
        <f>H1057+H1054</f>
        <v>0</v>
      </c>
    </row>
    <row r="1054" spans="1:8" ht="40.200000000000003" thickBot="1">
      <c r="A1054" s="79" t="s">
        <v>790</v>
      </c>
      <c r="B1054" s="80">
        <v>902</v>
      </c>
      <c r="C1054" s="81" t="s">
        <v>386</v>
      </c>
      <c r="D1054" s="81" t="s">
        <v>391</v>
      </c>
      <c r="E1054" s="122" t="s">
        <v>707</v>
      </c>
      <c r="F1054" s="122"/>
      <c r="G1054" s="119">
        <f>G1055</f>
        <v>0</v>
      </c>
      <c r="H1054" s="119">
        <f>H1055</f>
        <v>0</v>
      </c>
    </row>
    <row r="1055" spans="1:8" ht="40.200000000000003" thickBot="1">
      <c r="A1055" s="444" t="s">
        <v>113</v>
      </c>
      <c r="B1055" s="83">
        <v>902</v>
      </c>
      <c r="C1055" s="84" t="s">
        <v>386</v>
      </c>
      <c r="D1055" s="84" t="s">
        <v>391</v>
      </c>
      <c r="E1055" s="45" t="s">
        <v>708</v>
      </c>
      <c r="F1055" s="122"/>
      <c r="G1055" s="120">
        <f>G1056</f>
        <v>0</v>
      </c>
      <c r="H1055" s="120">
        <f>H1056</f>
        <v>0</v>
      </c>
    </row>
    <row r="1056" spans="1:8" ht="15" thickBot="1">
      <c r="A1056" s="27" t="s">
        <v>401</v>
      </c>
      <c r="B1056" s="83">
        <v>902</v>
      </c>
      <c r="C1056" s="84" t="s">
        <v>386</v>
      </c>
      <c r="D1056" s="84" t="s">
        <v>391</v>
      </c>
      <c r="E1056" s="45" t="s">
        <v>708</v>
      </c>
      <c r="F1056" s="45" t="s">
        <v>415</v>
      </c>
      <c r="G1056" s="120">
        <v>0</v>
      </c>
      <c r="H1056" s="120">
        <v>0</v>
      </c>
    </row>
    <row r="1057" spans="1:8" ht="40.200000000000003" thickBot="1">
      <c r="A1057" s="79" t="s">
        <v>791</v>
      </c>
      <c r="B1057" s="37">
        <v>902</v>
      </c>
      <c r="C1057" s="38" t="s">
        <v>386</v>
      </c>
      <c r="D1057" s="38" t="s">
        <v>391</v>
      </c>
      <c r="E1057" s="29" t="s">
        <v>131</v>
      </c>
      <c r="F1057" s="29"/>
      <c r="G1057" s="119">
        <f>G1058</f>
        <v>0</v>
      </c>
      <c r="H1057" s="119">
        <f>H1058</f>
        <v>0</v>
      </c>
    </row>
    <row r="1058" spans="1:8" ht="40.200000000000003" thickBot="1">
      <c r="A1058" s="444" t="s">
        <v>113</v>
      </c>
      <c r="B1058" s="34">
        <v>902</v>
      </c>
      <c r="C1058" s="71" t="s">
        <v>386</v>
      </c>
      <c r="D1058" s="71" t="s">
        <v>391</v>
      </c>
      <c r="E1058" s="30" t="s">
        <v>132</v>
      </c>
      <c r="F1058" s="30"/>
      <c r="G1058" s="120">
        <f t="shared" si="13"/>
        <v>0</v>
      </c>
      <c r="H1058" s="120">
        <f t="shared" si="13"/>
        <v>0</v>
      </c>
    </row>
    <row r="1059" spans="1:8" ht="15" thickBot="1">
      <c r="A1059" s="27" t="s">
        <v>401</v>
      </c>
      <c r="B1059" s="33">
        <v>902</v>
      </c>
      <c r="C1059" s="30" t="s">
        <v>386</v>
      </c>
      <c r="D1059" s="30" t="s">
        <v>391</v>
      </c>
      <c r="E1059" s="30" t="s">
        <v>132</v>
      </c>
      <c r="F1059" s="30" t="s">
        <v>415</v>
      </c>
      <c r="G1059" s="120"/>
      <c r="H1059" s="120"/>
    </row>
    <row r="1060" spans="1:8" ht="27" thickBot="1">
      <c r="A1060" s="95" t="s">
        <v>367</v>
      </c>
      <c r="B1060" s="29" t="s">
        <v>257</v>
      </c>
      <c r="C1060" s="29" t="s">
        <v>386</v>
      </c>
      <c r="D1060" s="38" t="s">
        <v>263</v>
      </c>
      <c r="E1060" s="29" t="s">
        <v>292</v>
      </c>
      <c r="F1060" s="29"/>
      <c r="G1060" s="131">
        <f>G1061+G1065+G1072+G1081</f>
        <v>0</v>
      </c>
      <c r="H1060" s="131">
        <f>H1061+H1065+H1072+H1081</f>
        <v>0</v>
      </c>
    </row>
    <row r="1061" spans="1:8" ht="40.200000000000003" thickBot="1">
      <c r="A1061" s="208" t="s">
        <v>893</v>
      </c>
      <c r="B1061" s="209">
        <v>902</v>
      </c>
      <c r="C1061" s="210" t="s">
        <v>386</v>
      </c>
      <c r="D1061" s="210" t="s">
        <v>263</v>
      </c>
      <c r="E1061" s="211" t="s">
        <v>127</v>
      </c>
      <c r="F1061" s="211"/>
      <c r="G1061" s="213">
        <f t="shared" ref="G1061:H1063" si="14">G1062</f>
        <v>0</v>
      </c>
      <c r="H1061" s="213">
        <f t="shared" si="14"/>
        <v>0</v>
      </c>
    </row>
    <row r="1062" spans="1:8" ht="53.4" thickBot="1">
      <c r="A1062" s="55" t="s">
        <v>793</v>
      </c>
      <c r="B1062" s="37">
        <v>902</v>
      </c>
      <c r="C1062" s="38" t="s">
        <v>386</v>
      </c>
      <c r="D1062" s="38" t="s">
        <v>263</v>
      </c>
      <c r="E1062" s="29" t="s">
        <v>128</v>
      </c>
      <c r="F1062" s="29"/>
      <c r="G1062" s="131">
        <f t="shared" si="14"/>
        <v>0</v>
      </c>
      <c r="H1062" s="131">
        <f t="shared" si="14"/>
        <v>0</v>
      </c>
    </row>
    <row r="1063" spans="1:8" ht="27" thickBot="1">
      <c r="A1063" s="444" t="s">
        <v>112</v>
      </c>
      <c r="B1063" s="34">
        <v>902</v>
      </c>
      <c r="C1063" s="71" t="s">
        <v>386</v>
      </c>
      <c r="D1063" s="71" t="s">
        <v>263</v>
      </c>
      <c r="E1063" s="30" t="s">
        <v>129</v>
      </c>
      <c r="F1063" s="29"/>
      <c r="G1063" s="138">
        <f t="shared" si="14"/>
        <v>0</v>
      </c>
      <c r="H1063" s="138">
        <f t="shared" si="14"/>
        <v>0</v>
      </c>
    </row>
    <row r="1064" spans="1:8" ht="15" thickBot="1">
      <c r="A1064" s="27" t="s">
        <v>401</v>
      </c>
      <c r="B1064" s="33">
        <v>902</v>
      </c>
      <c r="C1064" s="30" t="s">
        <v>386</v>
      </c>
      <c r="D1064" s="30" t="s">
        <v>263</v>
      </c>
      <c r="E1064" s="30" t="s">
        <v>129</v>
      </c>
      <c r="F1064" s="30" t="s">
        <v>415</v>
      </c>
      <c r="G1064" s="138"/>
      <c r="H1064" s="138"/>
    </row>
    <row r="1065" spans="1:8" ht="53.4" thickBot="1">
      <c r="A1065" s="208" t="s">
        <v>925</v>
      </c>
      <c r="B1065" s="209">
        <v>902</v>
      </c>
      <c r="C1065" s="210" t="s">
        <v>386</v>
      </c>
      <c r="D1065" s="210" t="s">
        <v>263</v>
      </c>
      <c r="E1065" s="211" t="s">
        <v>585</v>
      </c>
      <c r="F1065" s="211"/>
      <c r="G1065" s="213">
        <f>G1066+G1069</f>
        <v>0</v>
      </c>
      <c r="H1065" s="213">
        <f>H1066+H1069</f>
        <v>0</v>
      </c>
    </row>
    <row r="1066" spans="1:8" ht="40.200000000000003" thickBot="1">
      <c r="A1066" s="95" t="s">
        <v>869</v>
      </c>
      <c r="B1066" s="37">
        <v>902</v>
      </c>
      <c r="C1066" s="38" t="s">
        <v>386</v>
      </c>
      <c r="D1066" s="38" t="s">
        <v>263</v>
      </c>
      <c r="E1066" s="29" t="s">
        <v>586</v>
      </c>
      <c r="F1066" s="29"/>
      <c r="G1066" s="131">
        <f t="shared" ref="G1066:H1067" si="15">G1067</f>
        <v>0</v>
      </c>
      <c r="H1066" s="131">
        <f t="shared" si="15"/>
        <v>0</v>
      </c>
    </row>
    <row r="1067" spans="1:8" ht="40.200000000000003" thickBot="1">
      <c r="A1067" s="444" t="s">
        <v>114</v>
      </c>
      <c r="B1067" s="34">
        <v>902</v>
      </c>
      <c r="C1067" s="71" t="s">
        <v>386</v>
      </c>
      <c r="D1067" s="71" t="s">
        <v>263</v>
      </c>
      <c r="E1067" s="30" t="s">
        <v>587</v>
      </c>
      <c r="F1067" s="29"/>
      <c r="G1067" s="138">
        <f t="shared" si="15"/>
        <v>0</v>
      </c>
      <c r="H1067" s="138">
        <f t="shared" si="15"/>
        <v>0</v>
      </c>
    </row>
    <row r="1068" spans="1:8" ht="15" thickBot="1">
      <c r="A1068" s="27" t="s">
        <v>401</v>
      </c>
      <c r="B1068" s="33">
        <v>902</v>
      </c>
      <c r="C1068" s="30" t="s">
        <v>386</v>
      </c>
      <c r="D1068" s="30" t="s">
        <v>263</v>
      </c>
      <c r="E1068" s="30" t="s">
        <v>587</v>
      </c>
      <c r="F1068" s="30" t="s">
        <v>415</v>
      </c>
      <c r="G1068" s="138"/>
      <c r="H1068" s="138"/>
    </row>
    <row r="1069" spans="1:8" ht="66.599999999999994" thickBot="1">
      <c r="A1069" s="95" t="s">
        <v>926</v>
      </c>
      <c r="B1069" s="37">
        <v>902</v>
      </c>
      <c r="C1069" s="38" t="s">
        <v>386</v>
      </c>
      <c r="D1069" s="38" t="s">
        <v>263</v>
      </c>
      <c r="E1069" s="29" t="s">
        <v>689</v>
      </c>
      <c r="F1069" s="29" t="s">
        <v>292</v>
      </c>
      <c r="G1069" s="131">
        <f>G1070</f>
        <v>0</v>
      </c>
      <c r="H1069" s="131">
        <f>H1070</f>
        <v>0</v>
      </c>
    </row>
    <row r="1070" spans="1:8" ht="40.200000000000003" thickBot="1">
      <c r="A1070" s="444" t="s">
        <v>114</v>
      </c>
      <c r="B1070" s="34">
        <v>902</v>
      </c>
      <c r="C1070" s="71" t="s">
        <v>386</v>
      </c>
      <c r="D1070" s="71" t="s">
        <v>263</v>
      </c>
      <c r="E1070" s="30" t="s">
        <v>690</v>
      </c>
      <c r="F1070" s="29"/>
      <c r="G1070" s="138">
        <f>G1071</f>
        <v>0</v>
      </c>
      <c r="H1070" s="138">
        <f>H1071</f>
        <v>0</v>
      </c>
    </row>
    <row r="1071" spans="1:8" ht="15" thickBot="1">
      <c r="A1071" s="27" t="s">
        <v>401</v>
      </c>
      <c r="B1071" s="33">
        <v>902</v>
      </c>
      <c r="C1071" s="30" t="s">
        <v>386</v>
      </c>
      <c r="D1071" s="30" t="s">
        <v>263</v>
      </c>
      <c r="E1071" s="30" t="s">
        <v>690</v>
      </c>
      <c r="F1071" s="30" t="s">
        <v>415</v>
      </c>
      <c r="G1071" s="138"/>
      <c r="H1071" s="138"/>
    </row>
    <row r="1072" spans="1:8" ht="27" thickBot="1">
      <c r="A1072" s="290" t="s">
        <v>896</v>
      </c>
      <c r="B1072" s="215">
        <v>902</v>
      </c>
      <c r="C1072" s="211" t="s">
        <v>386</v>
      </c>
      <c r="D1072" s="211" t="s">
        <v>263</v>
      </c>
      <c r="E1072" s="211" t="s">
        <v>139</v>
      </c>
      <c r="F1072" s="291"/>
      <c r="G1072" s="212">
        <f>G1074+G1076</f>
        <v>0</v>
      </c>
      <c r="H1072" s="212">
        <f>H1074+H1076</f>
        <v>0</v>
      </c>
    </row>
    <row r="1073" spans="1:8" ht="53.4" thickBot="1">
      <c r="A1073" s="55" t="s">
        <v>579</v>
      </c>
      <c r="B1073" s="36">
        <v>902</v>
      </c>
      <c r="C1073" s="29" t="s">
        <v>386</v>
      </c>
      <c r="D1073" s="29" t="s">
        <v>263</v>
      </c>
      <c r="E1073" s="29" t="s">
        <v>140</v>
      </c>
      <c r="F1073" s="30"/>
      <c r="G1073" s="119"/>
      <c r="H1073" s="119"/>
    </row>
    <row r="1074" spans="1:8" ht="27" thickBot="1">
      <c r="A1074" s="444" t="s">
        <v>414</v>
      </c>
      <c r="B1074" s="33">
        <v>902</v>
      </c>
      <c r="C1074" s="30" t="s">
        <v>386</v>
      </c>
      <c r="D1074" s="30" t="s">
        <v>263</v>
      </c>
      <c r="E1074" s="30" t="s">
        <v>499</v>
      </c>
      <c r="F1074" s="30"/>
      <c r="G1074" s="120">
        <f>G1075</f>
        <v>0</v>
      </c>
      <c r="H1074" s="120">
        <f>H1075</f>
        <v>0</v>
      </c>
    </row>
    <row r="1075" spans="1:8" ht="15" thickBot="1">
      <c r="A1075" s="27" t="s">
        <v>401</v>
      </c>
      <c r="B1075" s="33">
        <v>902</v>
      </c>
      <c r="C1075" s="30" t="s">
        <v>386</v>
      </c>
      <c r="D1075" s="30" t="s">
        <v>263</v>
      </c>
      <c r="E1075" s="30" t="s">
        <v>499</v>
      </c>
      <c r="F1075" s="30" t="s">
        <v>415</v>
      </c>
      <c r="G1075" s="120"/>
      <c r="H1075" s="120"/>
    </row>
    <row r="1076" spans="1:8" ht="93" thickBot="1">
      <c r="A1076" s="39" t="s">
        <v>682</v>
      </c>
      <c r="B1076" s="36">
        <v>902</v>
      </c>
      <c r="C1076" s="29" t="s">
        <v>386</v>
      </c>
      <c r="D1076" s="29" t="s">
        <v>263</v>
      </c>
      <c r="E1076" s="122" t="s">
        <v>501</v>
      </c>
      <c r="F1076" s="29"/>
      <c r="G1076" s="119">
        <f>G1077+G1079</f>
        <v>0</v>
      </c>
      <c r="H1076" s="119">
        <f>H1077+H1079</f>
        <v>0</v>
      </c>
    </row>
    <row r="1077" spans="1:8" ht="27" thickBot="1">
      <c r="A1077" s="444" t="s">
        <v>414</v>
      </c>
      <c r="B1077" s="33">
        <v>902</v>
      </c>
      <c r="C1077" s="30" t="s">
        <v>386</v>
      </c>
      <c r="D1077" s="30" t="s">
        <v>263</v>
      </c>
      <c r="E1077" s="45" t="s">
        <v>501</v>
      </c>
      <c r="F1077" s="30"/>
      <c r="G1077" s="120">
        <f>G1078</f>
        <v>0</v>
      </c>
      <c r="H1077" s="120">
        <f>H1078</f>
        <v>0</v>
      </c>
    </row>
    <row r="1078" spans="1:8" ht="15" thickBot="1">
      <c r="A1078" s="27" t="s">
        <v>401</v>
      </c>
      <c r="B1078" s="33">
        <v>902</v>
      </c>
      <c r="C1078" s="30" t="s">
        <v>386</v>
      </c>
      <c r="D1078" s="30" t="s">
        <v>263</v>
      </c>
      <c r="E1078" s="45" t="s">
        <v>501</v>
      </c>
      <c r="F1078" s="30" t="s">
        <v>415</v>
      </c>
      <c r="G1078" s="120"/>
      <c r="H1078" s="120"/>
    </row>
    <row r="1079" spans="1:8" ht="27" thickBot="1">
      <c r="A1079" s="444" t="s">
        <v>2</v>
      </c>
      <c r="B1079" s="33">
        <v>902</v>
      </c>
      <c r="C1079" s="30" t="s">
        <v>386</v>
      </c>
      <c r="D1079" s="30" t="s">
        <v>263</v>
      </c>
      <c r="E1079" s="45" t="s">
        <v>576</v>
      </c>
      <c r="F1079" s="30"/>
      <c r="G1079" s="120">
        <f>G1080</f>
        <v>0</v>
      </c>
      <c r="H1079" s="120">
        <f>H1080</f>
        <v>0</v>
      </c>
    </row>
    <row r="1080" spans="1:8" ht="15" thickBot="1">
      <c r="A1080" s="27" t="s">
        <v>401</v>
      </c>
      <c r="B1080" s="33">
        <v>902</v>
      </c>
      <c r="C1080" s="30" t="s">
        <v>386</v>
      </c>
      <c r="D1080" s="30" t="s">
        <v>263</v>
      </c>
      <c r="E1080" s="45" t="s">
        <v>576</v>
      </c>
      <c r="F1080" s="30" t="s">
        <v>415</v>
      </c>
      <c r="G1080" s="120"/>
      <c r="H1080" s="120"/>
    </row>
    <row r="1081" spans="1:8" ht="40.200000000000003" thickBot="1">
      <c r="A1081" s="214" t="s">
        <v>897</v>
      </c>
      <c r="B1081" s="215">
        <v>902</v>
      </c>
      <c r="C1081" s="211" t="s">
        <v>386</v>
      </c>
      <c r="D1081" s="211" t="s">
        <v>263</v>
      </c>
      <c r="E1081" s="211" t="s">
        <v>508</v>
      </c>
      <c r="F1081" s="211"/>
      <c r="G1081" s="212">
        <f t="shared" ref="G1081:H1083" si="16">G1082</f>
        <v>0</v>
      </c>
      <c r="H1081" s="212">
        <f t="shared" si="16"/>
        <v>0</v>
      </c>
    </row>
    <row r="1082" spans="1:8" ht="27" thickBot="1">
      <c r="A1082" s="39" t="s">
        <v>472</v>
      </c>
      <c r="B1082" s="36">
        <v>902</v>
      </c>
      <c r="C1082" s="29" t="s">
        <v>386</v>
      </c>
      <c r="D1082" s="29" t="s">
        <v>263</v>
      </c>
      <c r="E1082" s="122" t="s">
        <v>509</v>
      </c>
      <c r="F1082" s="29"/>
      <c r="G1082" s="119">
        <f t="shared" si="16"/>
        <v>0</v>
      </c>
      <c r="H1082" s="119">
        <f t="shared" si="16"/>
        <v>0</v>
      </c>
    </row>
    <row r="1083" spans="1:8" ht="27" thickBot="1">
      <c r="A1083" s="444" t="s">
        <v>414</v>
      </c>
      <c r="B1083" s="33">
        <v>902</v>
      </c>
      <c r="C1083" s="30" t="s">
        <v>386</v>
      </c>
      <c r="D1083" s="30" t="s">
        <v>263</v>
      </c>
      <c r="E1083" s="45" t="s">
        <v>507</v>
      </c>
      <c r="F1083" s="30"/>
      <c r="G1083" s="120">
        <f t="shared" si="16"/>
        <v>0</v>
      </c>
      <c r="H1083" s="120">
        <f t="shared" si="16"/>
        <v>0</v>
      </c>
    </row>
    <row r="1084" spans="1:8" ht="15" thickBot="1">
      <c r="A1084" s="27" t="s">
        <v>401</v>
      </c>
      <c r="B1084" s="33">
        <v>902</v>
      </c>
      <c r="C1084" s="30" t="s">
        <v>386</v>
      </c>
      <c r="D1084" s="30" t="s">
        <v>263</v>
      </c>
      <c r="E1084" s="45" t="s">
        <v>507</v>
      </c>
      <c r="F1084" s="30" t="s">
        <v>415</v>
      </c>
      <c r="G1084" s="120"/>
      <c r="H1084" s="120"/>
    </row>
    <row r="1085" spans="1:8" ht="15" thickBot="1">
      <c r="A1085" s="72" t="s">
        <v>405</v>
      </c>
      <c r="B1085" s="68">
        <v>902</v>
      </c>
      <c r="C1085" s="69" t="s">
        <v>387</v>
      </c>
      <c r="D1085" s="69"/>
      <c r="E1085" s="69"/>
      <c r="F1085" s="69"/>
      <c r="G1085" s="228">
        <f>G1086+G1095</f>
        <v>3558</v>
      </c>
      <c r="H1085" s="228">
        <f>H1086+H1095</f>
        <v>3558</v>
      </c>
    </row>
    <row r="1086" spans="1:8" ht="15" thickBot="1">
      <c r="A1086" s="39" t="s">
        <v>370</v>
      </c>
      <c r="B1086" s="29" t="s">
        <v>257</v>
      </c>
      <c r="C1086" s="29" t="s">
        <v>387</v>
      </c>
      <c r="D1086" s="38" t="s">
        <v>391</v>
      </c>
      <c r="E1086" s="29"/>
      <c r="F1086" s="29"/>
      <c r="G1086" s="119">
        <f t="shared" ref="G1086:H1089" si="17">G1087</f>
        <v>3558</v>
      </c>
      <c r="H1086" s="119">
        <f t="shared" si="17"/>
        <v>3558</v>
      </c>
    </row>
    <row r="1087" spans="1:8" ht="15" thickBot="1">
      <c r="A1087" s="55" t="s">
        <v>179</v>
      </c>
      <c r="B1087" s="29" t="s">
        <v>257</v>
      </c>
      <c r="C1087" s="38" t="s">
        <v>387</v>
      </c>
      <c r="D1087" s="38" t="s">
        <v>391</v>
      </c>
      <c r="E1087" s="29" t="s">
        <v>230</v>
      </c>
      <c r="F1087" s="38"/>
      <c r="G1087" s="119">
        <f t="shared" si="17"/>
        <v>3558</v>
      </c>
      <c r="H1087" s="119">
        <f t="shared" si="17"/>
        <v>3558</v>
      </c>
    </row>
    <row r="1088" spans="1:8" ht="15" thickBot="1">
      <c r="A1088" s="31" t="s">
        <v>183</v>
      </c>
      <c r="B1088" s="30" t="s">
        <v>257</v>
      </c>
      <c r="C1088" s="30" t="s">
        <v>387</v>
      </c>
      <c r="D1088" s="71" t="s">
        <v>391</v>
      </c>
      <c r="E1088" s="30" t="s">
        <v>230</v>
      </c>
      <c r="F1088" s="29"/>
      <c r="G1088" s="120">
        <f>G1089+G1091+G1093</f>
        <v>3558</v>
      </c>
      <c r="H1088" s="120">
        <f>H1089+H1091+H1093</f>
        <v>3558</v>
      </c>
    </row>
    <row r="1089" spans="1:8" ht="40.200000000000003" thickBot="1">
      <c r="A1089" s="444" t="s">
        <v>114</v>
      </c>
      <c r="B1089" s="30" t="s">
        <v>257</v>
      </c>
      <c r="C1089" s="30" t="s">
        <v>387</v>
      </c>
      <c r="D1089" s="71" t="s">
        <v>391</v>
      </c>
      <c r="E1089" s="30" t="s">
        <v>231</v>
      </c>
      <c r="F1089" s="29" t="s">
        <v>292</v>
      </c>
      <c r="G1089" s="120">
        <f t="shared" si="17"/>
        <v>0</v>
      </c>
      <c r="H1089" s="120">
        <f t="shared" si="17"/>
        <v>0</v>
      </c>
    </row>
    <row r="1090" spans="1:8" ht="15" thickBot="1">
      <c r="A1090" s="461" t="s">
        <v>401</v>
      </c>
      <c r="B1090" s="30" t="s">
        <v>257</v>
      </c>
      <c r="C1090" s="30" t="s">
        <v>387</v>
      </c>
      <c r="D1090" s="71" t="s">
        <v>391</v>
      </c>
      <c r="E1090" s="30" t="s">
        <v>231</v>
      </c>
      <c r="F1090" s="30" t="s">
        <v>415</v>
      </c>
      <c r="G1090" s="120">
        <f>5593-5593</f>
        <v>0</v>
      </c>
      <c r="H1090" s="120">
        <f>5895-5895</f>
        <v>0</v>
      </c>
    </row>
    <row r="1091" spans="1:8" ht="36.6" thickBot="1">
      <c r="A1091" s="461" t="s">
        <v>1044</v>
      </c>
      <c r="B1091" s="30" t="s">
        <v>257</v>
      </c>
      <c r="C1091" s="30" t="s">
        <v>387</v>
      </c>
      <c r="D1091" s="71" t="s">
        <v>391</v>
      </c>
      <c r="E1091" s="30" t="s">
        <v>1053</v>
      </c>
      <c r="F1091" s="29" t="s">
        <v>292</v>
      </c>
      <c r="G1091" s="120">
        <f>G1092</f>
        <v>3380.1</v>
      </c>
      <c r="H1091" s="120">
        <f>H1092</f>
        <v>3380.1</v>
      </c>
    </row>
    <row r="1092" spans="1:8" ht="15" thickBot="1">
      <c r="A1092" s="461" t="s">
        <v>401</v>
      </c>
      <c r="B1092" s="30" t="s">
        <v>257</v>
      </c>
      <c r="C1092" s="30" t="s">
        <v>387</v>
      </c>
      <c r="D1092" s="71" t="s">
        <v>391</v>
      </c>
      <c r="E1092" s="30" t="s">
        <v>1053</v>
      </c>
      <c r="F1092" s="45" t="s">
        <v>623</v>
      </c>
      <c r="G1092" s="120">
        <v>3380.1</v>
      </c>
      <c r="H1092" s="120">
        <v>3380.1</v>
      </c>
    </row>
    <row r="1093" spans="1:8" ht="36.6" thickBot="1">
      <c r="A1093" s="461" t="s">
        <v>1045</v>
      </c>
      <c r="B1093" s="30" t="s">
        <v>257</v>
      </c>
      <c r="C1093" s="30" t="s">
        <v>387</v>
      </c>
      <c r="D1093" s="71" t="s">
        <v>391</v>
      </c>
      <c r="E1093" s="30" t="s">
        <v>1053</v>
      </c>
      <c r="F1093" s="122" t="s">
        <v>292</v>
      </c>
      <c r="G1093" s="120">
        <f>G1094</f>
        <v>177.9</v>
      </c>
      <c r="H1093" s="120">
        <f>H1094</f>
        <v>177.9</v>
      </c>
    </row>
    <row r="1094" spans="1:8" ht="15" thickBot="1">
      <c r="A1094" s="461" t="s">
        <v>401</v>
      </c>
      <c r="B1094" s="30" t="s">
        <v>257</v>
      </c>
      <c r="C1094" s="30" t="s">
        <v>387</v>
      </c>
      <c r="D1094" s="71" t="s">
        <v>391</v>
      </c>
      <c r="E1094" s="30" t="s">
        <v>1053</v>
      </c>
      <c r="F1094" s="45" t="s">
        <v>623</v>
      </c>
      <c r="G1094" s="120">
        <v>177.9</v>
      </c>
      <c r="H1094" s="120">
        <v>177.9</v>
      </c>
    </row>
    <row r="1095" spans="1:8" ht="15" thickBot="1">
      <c r="A1095" s="39" t="s">
        <v>371</v>
      </c>
      <c r="B1095" s="37">
        <v>902</v>
      </c>
      <c r="C1095" s="38" t="s">
        <v>387</v>
      </c>
      <c r="D1095" s="38" t="s">
        <v>311</v>
      </c>
      <c r="E1095" s="38"/>
      <c r="F1095" s="38"/>
      <c r="G1095" s="131">
        <f>G1096+G1100+G1108+G1121</f>
        <v>0</v>
      </c>
      <c r="H1095" s="131">
        <f>H1096+H1100+H1108+H1121</f>
        <v>0</v>
      </c>
    </row>
    <row r="1096" spans="1:8" ht="27" thickBot="1">
      <c r="A1096" s="59" t="s">
        <v>898</v>
      </c>
      <c r="B1096" s="37">
        <v>902</v>
      </c>
      <c r="C1096" s="38" t="s">
        <v>387</v>
      </c>
      <c r="D1096" s="38" t="s">
        <v>311</v>
      </c>
      <c r="E1096" s="29" t="s">
        <v>133</v>
      </c>
      <c r="F1096" s="29"/>
      <c r="G1096" s="119">
        <f t="shared" ref="G1096:H1098" si="18">G1097</f>
        <v>0</v>
      </c>
      <c r="H1096" s="119">
        <f t="shared" si="18"/>
        <v>0</v>
      </c>
    </row>
    <row r="1097" spans="1:8" ht="66.599999999999994" thickBot="1">
      <c r="A1097" s="55" t="s">
        <v>780</v>
      </c>
      <c r="B1097" s="37">
        <v>902</v>
      </c>
      <c r="C1097" s="38" t="s">
        <v>387</v>
      </c>
      <c r="D1097" s="38" t="s">
        <v>311</v>
      </c>
      <c r="E1097" s="29" t="s">
        <v>134</v>
      </c>
      <c r="F1097" s="30"/>
      <c r="G1097" s="119">
        <f t="shared" si="18"/>
        <v>0</v>
      </c>
      <c r="H1097" s="119">
        <f t="shared" si="18"/>
        <v>0</v>
      </c>
    </row>
    <row r="1098" spans="1:8" ht="40.200000000000003" thickBot="1">
      <c r="A1098" s="444" t="s">
        <v>114</v>
      </c>
      <c r="B1098" s="34">
        <v>902</v>
      </c>
      <c r="C1098" s="71" t="s">
        <v>387</v>
      </c>
      <c r="D1098" s="71" t="s">
        <v>311</v>
      </c>
      <c r="E1098" s="30" t="s">
        <v>135</v>
      </c>
      <c r="F1098" s="30"/>
      <c r="G1098" s="120">
        <f t="shared" si="18"/>
        <v>0</v>
      </c>
      <c r="H1098" s="120">
        <f t="shared" si="18"/>
        <v>0</v>
      </c>
    </row>
    <row r="1099" spans="1:8" ht="25.2" thickBot="1">
      <c r="A1099" s="169" t="s">
        <v>554</v>
      </c>
      <c r="B1099" s="33">
        <v>902</v>
      </c>
      <c r="C1099" s="30" t="s">
        <v>387</v>
      </c>
      <c r="D1099" s="30" t="s">
        <v>311</v>
      </c>
      <c r="E1099" s="30" t="s">
        <v>135</v>
      </c>
      <c r="F1099" s="30" t="s">
        <v>553</v>
      </c>
      <c r="G1099" s="120"/>
      <c r="H1099" s="120"/>
    </row>
    <row r="1100" spans="1:8" ht="27" thickBot="1">
      <c r="A1100" s="59" t="s">
        <v>899</v>
      </c>
      <c r="B1100" s="37">
        <v>902</v>
      </c>
      <c r="C1100" s="38" t="s">
        <v>387</v>
      </c>
      <c r="D1100" s="38" t="s">
        <v>311</v>
      </c>
      <c r="E1100" s="29" t="s">
        <v>136</v>
      </c>
      <c r="F1100" s="29"/>
      <c r="G1100" s="119">
        <f>G1101</f>
        <v>0</v>
      </c>
      <c r="H1100" s="119">
        <f>H1101</f>
        <v>0</v>
      </c>
    </row>
    <row r="1101" spans="1:8" ht="53.4" thickBot="1">
      <c r="A1101" s="170" t="s">
        <v>781</v>
      </c>
      <c r="B1101" s="37">
        <v>902</v>
      </c>
      <c r="C1101" s="38" t="s">
        <v>387</v>
      </c>
      <c r="D1101" s="38" t="s">
        <v>311</v>
      </c>
      <c r="E1101" s="122" t="s">
        <v>137</v>
      </c>
      <c r="F1101" s="29"/>
      <c r="G1101" s="119">
        <f>G1102+G1104+G1106</f>
        <v>0</v>
      </c>
      <c r="H1101" s="119">
        <f>H1102+H1104+H1106</f>
        <v>0</v>
      </c>
    </row>
    <row r="1102" spans="1:8" ht="40.200000000000003" thickBot="1">
      <c r="A1102" s="87" t="s">
        <v>114</v>
      </c>
      <c r="B1102" s="34">
        <v>902</v>
      </c>
      <c r="C1102" s="71" t="s">
        <v>387</v>
      </c>
      <c r="D1102" s="71" t="s">
        <v>311</v>
      </c>
      <c r="E1102" s="45" t="s">
        <v>138</v>
      </c>
      <c r="F1102" s="30"/>
      <c r="G1102" s="120">
        <f>G1103</f>
        <v>0</v>
      </c>
      <c r="H1102" s="120">
        <f>H1103</f>
        <v>0</v>
      </c>
    </row>
    <row r="1103" spans="1:8" ht="15" thickBot="1">
      <c r="A1103" s="43" t="s">
        <v>401</v>
      </c>
      <c r="B1103" s="33">
        <v>902</v>
      </c>
      <c r="C1103" s="30" t="s">
        <v>387</v>
      </c>
      <c r="D1103" s="30" t="s">
        <v>311</v>
      </c>
      <c r="E1103" s="45" t="s">
        <v>138</v>
      </c>
      <c r="F1103" s="30" t="s">
        <v>415</v>
      </c>
      <c r="G1103" s="120"/>
      <c r="H1103" s="120"/>
    </row>
    <row r="1104" spans="1:8" ht="66.599999999999994" thickBot="1">
      <c r="A1104" s="405" t="s">
        <v>680</v>
      </c>
      <c r="B1104" s="34">
        <v>902</v>
      </c>
      <c r="C1104" s="71" t="s">
        <v>387</v>
      </c>
      <c r="D1104" s="71" t="s">
        <v>311</v>
      </c>
      <c r="E1104" s="45" t="s">
        <v>798</v>
      </c>
      <c r="F1104" s="29"/>
      <c r="G1104" s="120">
        <f>G1105</f>
        <v>0</v>
      </c>
      <c r="H1104" s="120">
        <f>H1105</f>
        <v>0</v>
      </c>
    </row>
    <row r="1105" spans="1:8" ht="24.6" thickBot="1">
      <c r="A1105" s="43" t="s">
        <v>554</v>
      </c>
      <c r="B1105" s="33">
        <v>902</v>
      </c>
      <c r="C1105" s="30" t="s">
        <v>387</v>
      </c>
      <c r="D1105" s="30" t="s">
        <v>311</v>
      </c>
      <c r="E1105" s="45" t="s">
        <v>798</v>
      </c>
      <c r="F1105" s="30" t="s">
        <v>553</v>
      </c>
      <c r="G1105" s="120"/>
      <c r="H1105" s="120"/>
    </row>
    <row r="1106" spans="1:8" ht="66.599999999999994" thickBot="1">
      <c r="A1106" s="87" t="s">
        <v>681</v>
      </c>
      <c r="B1106" s="34">
        <v>902</v>
      </c>
      <c r="C1106" s="71" t="s">
        <v>387</v>
      </c>
      <c r="D1106" s="71" t="s">
        <v>311</v>
      </c>
      <c r="E1106" s="45" t="s">
        <v>798</v>
      </c>
      <c r="F1106" s="30"/>
      <c r="G1106" s="120">
        <f>G1107</f>
        <v>0</v>
      </c>
      <c r="H1106" s="120">
        <f>H1107</f>
        <v>0</v>
      </c>
    </row>
    <row r="1107" spans="1:8" ht="24.6" thickBot="1">
      <c r="A1107" s="43" t="s">
        <v>554</v>
      </c>
      <c r="B1107" s="33">
        <v>902</v>
      </c>
      <c r="C1107" s="30" t="s">
        <v>387</v>
      </c>
      <c r="D1107" s="30" t="s">
        <v>311</v>
      </c>
      <c r="E1107" s="45" t="s">
        <v>798</v>
      </c>
      <c r="F1107" s="30" t="s">
        <v>553</v>
      </c>
      <c r="G1107" s="120"/>
      <c r="H1107" s="120"/>
    </row>
    <row r="1108" spans="1:8" ht="27" thickBot="1">
      <c r="A1108" s="197" t="s">
        <v>900</v>
      </c>
      <c r="B1108" s="198">
        <v>902</v>
      </c>
      <c r="C1108" s="194" t="s">
        <v>387</v>
      </c>
      <c r="D1108" s="194" t="s">
        <v>311</v>
      </c>
      <c r="E1108" s="194" t="s">
        <v>449</v>
      </c>
      <c r="F1108" s="194"/>
      <c r="G1108" s="200">
        <f>G1109+G1112+G1115</f>
        <v>0</v>
      </c>
      <c r="H1108" s="200">
        <f>H1109+H1112+H1115</f>
        <v>0</v>
      </c>
    </row>
    <row r="1109" spans="1:8" ht="40.200000000000003" thickBot="1">
      <c r="A1109" s="55" t="s">
        <v>786</v>
      </c>
      <c r="B1109" s="33">
        <v>902</v>
      </c>
      <c r="C1109" s="71" t="s">
        <v>387</v>
      </c>
      <c r="D1109" s="71" t="s">
        <v>311</v>
      </c>
      <c r="E1109" s="122" t="s">
        <v>506</v>
      </c>
      <c r="F1109" s="30"/>
      <c r="G1109" s="119">
        <f>G1110</f>
        <v>0</v>
      </c>
      <c r="H1109" s="119">
        <f>H1110</f>
        <v>0</v>
      </c>
    </row>
    <row r="1110" spans="1:8" ht="40.200000000000003" thickBot="1">
      <c r="A1110" s="444" t="s">
        <v>114</v>
      </c>
      <c r="B1110" s="34">
        <v>902</v>
      </c>
      <c r="C1110" s="30" t="s">
        <v>387</v>
      </c>
      <c r="D1110" s="30" t="s">
        <v>311</v>
      </c>
      <c r="E1110" s="45" t="s">
        <v>525</v>
      </c>
      <c r="F1110" s="30"/>
      <c r="G1110" s="120">
        <v>0</v>
      </c>
      <c r="H1110" s="120">
        <v>0</v>
      </c>
    </row>
    <row r="1111" spans="1:8" ht="15" thickBot="1">
      <c r="A1111" s="27" t="s">
        <v>401</v>
      </c>
      <c r="B1111" s="33">
        <v>902</v>
      </c>
      <c r="C1111" s="30" t="s">
        <v>387</v>
      </c>
      <c r="D1111" s="30" t="s">
        <v>311</v>
      </c>
      <c r="E1111" s="45" t="s">
        <v>525</v>
      </c>
      <c r="F1111" s="30" t="s">
        <v>415</v>
      </c>
      <c r="G1111" s="120"/>
      <c r="H1111" s="120"/>
    </row>
    <row r="1112" spans="1:8" ht="27" thickBot="1">
      <c r="A1112" s="39" t="s">
        <v>787</v>
      </c>
      <c r="B1112" s="34">
        <v>902</v>
      </c>
      <c r="C1112" s="71" t="s">
        <v>387</v>
      </c>
      <c r="D1112" s="71" t="s">
        <v>311</v>
      </c>
      <c r="E1112" s="122" t="s">
        <v>526</v>
      </c>
      <c r="F1112" s="30"/>
      <c r="G1112" s="119">
        <f>G1113</f>
        <v>0</v>
      </c>
      <c r="H1112" s="119">
        <f>H1113</f>
        <v>0</v>
      </c>
    </row>
    <row r="1113" spans="1:8" ht="40.200000000000003" thickBot="1">
      <c r="A1113" s="444" t="s">
        <v>114</v>
      </c>
      <c r="B1113" s="33">
        <v>902</v>
      </c>
      <c r="C1113" s="30" t="s">
        <v>387</v>
      </c>
      <c r="D1113" s="30" t="s">
        <v>311</v>
      </c>
      <c r="E1113" s="45" t="s">
        <v>527</v>
      </c>
      <c r="F1113" s="30"/>
      <c r="G1113" s="120">
        <f>G1114</f>
        <v>0</v>
      </c>
      <c r="H1113" s="120">
        <f>H1114</f>
        <v>0</v>
      </c>
    </row>
    <row r="1114" spans="1:8" ht="15" thickBot="1">
      <c r="A1114" s="27" t="s">
        <v>401</v>
      </c>
      <c r="B1114" s="34">
        <v>902</v>
      </c>
      <c r="C1114" s="30" t="s">
        <v>387</v>
      </c>
      <c r="D1114" s="30" t="s">
        <v>311</v>
      </c>
      <c r="E1114" s="45" t="s">
        <v>527</v>
      </c>
      <c r="F1114" s="30" t="s">
        <v>415</v>
      </c>
      <c r="G1114" s="120"/>
      <c r="H1114" s="120"/>
    </row>
    <row r="1115" spans="1:8" ht="27" thickBot="1">
      <c r="A1115" s="39" t="s">
        <v>788</v>
      </c>
      <c r="B1115" s="33">
        <v>902</v>
      </c>
      <c r="C1115" s="30" t="s">
        <v>387</v>
      </c>
      <c r="D1115" s="30" t="s">
        <v>311</v>
      </c>
      <c r="E1115" s="122" t="s">
        <v>529</v>
      </c>
      <c r="F1115" s="30"/>
      <c r="G1115" s="119">
        <f>G1116</f>
        <v>0</v>
      </c>
      <c r="H1115" s="119">
        <f>H1116</f>
        <v>0</v>
      </c>
    </row>
    <row r="1116" spans="1:8" ht="40.200000000000003" thickBot="1">
      <c r="A1116" s="444" t="s">
        <v>114</v>
      </c>
      <c r="B1116" s="34">
        <v>902</v>
      </c>
      <c r="C1116" s="30" t="s">
        <v>387</v>
      </c>
      <c r="D1116" s="30" t="s">
        <v>311</v>
      </c>
      <c r="E1116" s="45" t="s">
        <v>528</v>
      </c>
      <c r="F1116" s="30"/>
      <c r="G1116" s="120">
        <f>G1117</f>
        <v>0</v>
      </c>
      <c r="H1116" s="120">
        <f>H1117</f>
        <v>0</v>
      </c>
    </row>
    <row r="1117" spans="1:8" ht="15" thickBot="1">
      <c r="A1117" s="27" t="s">
        <v>401</v>
      </c>
      <c r="B1117" s="33">
        <v>902</v>
      </c>
      <c r="C1117" s="30" t="s">
        <v>387</v>
      </c>
      <c r="D1117" s="30" t="s">
        <v>311</v>
      </c>
      <c r="E1117" s="45" t="s">
        <v>528</v>
      </c>
      <c r="F1117" s="30" t="s">
        <v>415</v>
      </c>
      <c r="G1117" s="120"/>
      <c r="H1117" s="120"/>
    </row>
    <row r="1118" spans="1:8" ht="27" thickBot="1">
      <c r="A1118" s="39" t="s">
        <v>789</v>
      </c>
      <c r="B1118" s="33">
        <v>902</v>
      </c>
      <c r="C1118" s="30" t="s">
        <v>387</v>
      </c>
      <c r="D1118" s="30" t="s">
        <v>311</v>
      </c>
      <c r="E1118" s="122" t="s">
        <v>530</v>
      </c>
      <c r="F1118" s="30"/>
      <c r="G1118" s="119">
        <f>G1119</f>
        <v>0</v>
      </c>
      <c r="H1118" s="119">
        <f>H1119</f>
        <v>0</v>
      </c>
    </row>
    <row r="1119" spans="1:8" ht="40.200000000000003" thickBot="1">
      <c r="A1119" s="444" t="s">
        <v>114</v>
      </c>
      <c r="B1119" s="34">
        <v>902</v>
      </c>
      <c r="C1119" s="30" t="s">
        <v>387</v>
      </c>
      <c r="D1119" s="30" t="s">
        <v>311</v>
      </c>
      <c r="E1119" s="45" t="s">
        <v>531</v>
      </c>
      <c r="F1119" s="30"/>
      <c r="G1119" s="120">
        <f>G1120</f>
        <v>0</v>
      </c>
      <c r="H1119" s="120">
        <f>H1120</f>
        <v>0</v>
      </c>
    </row>
    <row r="1120" spans="1:8" ht="15" thickBot="1">
      <c r="A1120" s="27" t="s">
        <v>401</v>
      </c>
      <c r="B1120" s="33">
        <v>902</v>
      </c>
      <c r="C1120" s="30" t="s">
        <v>387</v>
      </c>
      <c r="D1120" s="30" t="s">
        <v>311</v>
      </c>
      <c r="E1120" s="30" t="s">
        <v>531</v>
      </c>
      <c r="F1120" s="30"/>
      <c r="G1120" s="120">
        <v>0</v>
      </c>
      <c r="H1120" s="120">
        <v>0</v>
      </c>
    </row>
    <row r="1121" spans="1:8" ht="15" thickBot="1">
      <c r="A1121" s="79" t="s">
        <v>179</v>
      </c>
      <c r="B1121" s="122" t="s">
        <v>257</v>
      </c>
      <c r="C1121" s="81" t="s">
        <v>387</v>
      </c>
      <c r="D1121" s="81" t="s">
        <v>311</v>
      </c>
      <c r="E1121" s="122" t="s">
        <v>226</v>
      </c>
      <c r="F1121" s="45"/>
      <c r="G1121" s="119">
        <f t="shared" ref="G1121:H1123" si="19">G1122</f>
        <v>0</v>
      </c>
      <c r="H1121" s="119">
        <f t="shared" si="19"/>
        <v>0</v>
      </c>
    </row>
    <row r="1122" spans="1:8" ht="15" thickBot="1">
      <c r="A1122" s="43" t="s">
        <v>565</v>
      </c>
      <c r="B1122" s="45" t="s">
        <v>257</v>
      </c>
      <c r="C1122" s="84" t="s">
        <v>387</v>
      </c>
      <c r="D1122" s="84" t="s">
        <v>311</v>
      </c>
      <c r="E1122" s="45" t="s">
        <v>566</v>
      </c>
      <c r="F1122" s="45"/>
      <c r="G1122" s="120">
        <f t="shared" si="19"/>
        <v>0</v>
      </c>
      <c r="H1122" s="120">
        <f t="shared" si="19"/>
        <v>0</v>
      </c>
    </row>
    <row r="1123" spans="1:8" ht="40.200000000000003" thickBot="1">
      <c r="A1123" s="87" t="s">
        <v>114</v>
      </c>
      <c r="B1123" s="45" t="s">
        <v>257</v>
      </c>
      <c r="C1123" s="84" t="s">
        <v>387</v>
      </c>
      <c r="D1123" s="84" t="s">
        <v>311</v>
      </c>
      <c r="E1123" s="45" t="s">
        <v>567</v>
      </c>
      <c r="F1123" s="45"/>
      <c r="G1123" s="120">
        <f t="shared" si="19"/>
        <v>0</v>
      </c>
      <c r="H1123" s="120">
        <f t="shared" si="19"/>
        <v>0</v>
      </c>
    </row>
    <row r="1124" spans="1:8" ht="15" thickBot="1">
      <c r="A1124" s="43" t="s">
        <v>401</v>
      </c>
      <c r="B1124" s="45" t="s">
        <v>257</v>
      </c>
      <c r="C1124" s="84" t="s">
        <v>387</v>
      </c>
      <c r="D1124" s="84" t="s">
        <v>311</v>
      </c>
      <c r="E1124" s="45" t="s">
        <v>567</v>
      </c>
      <c r="F1124" s="45" t="s">
        <v>415</v>
      </c>
      <c r="G1124" s="120"/>
      <c r="H1124" s="120"/>
    </row>
    <row r="1125" spans="1:8" ht="15" thickBot="1">
      <c r="A1125" s="24" t="s">
        <v>265</v>
      </c>
      <c r="B1125" s="122" t="s">
        <v>257</v>
      </c>
      <c r="C1125" s="122" t="s">
        <v>388</v>
      </c>
      <c r="D1125" s="84"/>
      <c r="E1125" s="45"/>
      <c r="F1125" s="45"/>
      <c r="G1125" s="119">
        <f>G1126</f>
        <v>0</v>
      </c>
      <c r="H1125" s="119">
        <f>H1126</f>
        <v>0</v>
      </c>
    </row>
    <row r="1126" spans="1:8" ht="15" thickBot="1">
      <c r="A1126" s="24" t="s">
        <v>373</v>
      </c>
      <c r="B1126" s="122" t="s">
        <v>257</v>
      </c>
      <c r="C1126" s="122" t="s">
        <v>388</v>
      </c>
      <c r="D1126" s="122" t="s">
        <v>392</v>
      </c>
      <c r="E1126" s="45"/>
      <c r="F1126" s="45"/>
      <c r="G1126" s="122">
        <f t="shared" ref="G1126:H1129" si="20">G1127</f>
        <v>0</v>
      </c>
      <c r="H1126" s="122">
        <f t="shared" si="20"/>
        <v>0</v>
      </c>
    </row>
    <row r="1127" spans="1:8" ht="15" thickBot="1">
      <c r="A1127" s="79" t="s">
        <v>179</v>
      </c>
      <c r="B1127" s="122" t="s">
        <v>257</v>
      </c>
      <c r="C1127" s="122" t="s">
        <v>388</v>
      </c>
      <c r="D1127" s="122" t="s">
        <v>392</v>
      </c>
      <c r="E1127" s="122" t="s">
        <v>226</v>
      </c>
      <c r="F1127" s="45"/>
      <c r="G1127" s="29">
        <f t="shared" si="20"/>
        <v>0</v>
      </c>
      <c r="H1127" s="29">
        <f t="shared" si="20"/>
        <v>0</v>
      </c>
    </row>
    <row r="1128" spans="1:8" ht="15" thickBot="1">
      <c r="A1128" s="43" t="s">
        <v>755</v>
      </c>
      <c r="B1128" s="45" t="s">
        <v>257</v>
      </c>
      <c r="C1128" s="45" t="s">
        <v>388</v>
      </c>
      <c r="D1128" s="45" t="s">
        <v>392</v>
      </c>
      <c r="E1128" s="45" t="s">
        <v>756</v>
      </c>
      <c r="F1128" s="45"/>
      <c r="G1128" s="137">
        <f t="shared" si="20"/>
        <v>0</v>
      </c>
      <c r="H1128" s="137">
        <f t="shared" si="20"/>
        <v>0</v>
      </c>
    </row>
    <row r="1129" spans="1:8" ht="40.200000000000003" thickBot="1">
      <c r="A1129" s="87" t="s">
        <v>114</v>
      </c>
      <c r="B1129" s="45" t="s">
        <v>257</v>
      </c>
      <c r="C1129" s="45" t="s">
        <v>388</v>
      </c>
      <c r="D1129" s="45" t="s">
        <v>392</v>
      </c>
      <c r="E1129" s="45" t="s">
        <v>757</v>
      </c>
      <c r="F1129" s="45"/>
      <c r="G1129" s="137">
        <f t="shared" si="20"/>
        <v>0</v>
      </c>
      <c r="H1129" s="137">
        <f t="shared" si="20"/>
        <v>0</v>
      </c>
    </row>
    <row r="1130" spans="1:8" ht="36.6" thickBot="1">
      <c r="A1130" s="43" t="s">
        <v>758</v>
      </c>
      <c r="B1130" s="45" t="s">
        <v>257</v>
      </c>
      <c r="C1130" s="45" t="s">
        <v>388</v>
      </c>
      <c r="D1130" s="45" t="s">
        <v>392</v>
      </c>
      <c r="E1130" s="45" t="s">
        <v>757</v>
      </c>
      <c r="F1130" s="45" t="s">
        <v>564</v>
      </c>
      <c r="G1130" s="137">
        <v>0</v>
      </c>
      <c r="H1130" s="137">
        <v>0</v>
      </c>
    </row>
    <row r="1131" spans="1:8" ht="15" thickBot="1">
      <c r="A1131" s="95" t="s">
        <v>759</v>
      </c>
      <c r="B1131" s="29" t="s">
        <v>257</v>
      </c>
      <c r="C1131" s="29" t="s">
        <v>393</v>
      </c>
      <c r="D1131" s="38"/>
      <c r="E1131" s="29"/>
      <c r="F1131" s="29"/>
      <c r="G1131" s="133">
        <f t="shared" ref="G1131:H1131" si="21">G1132</f>
        <v>663.7</v>
      </c>
      <c r="H1131" s="133">
        <f t="shared" si="21"/>
        <v>663.7</v>
      </c>
    </row>
    <row r="1132" spans="1:8" ht="27" thickBot="1">
      <c r="A1132" s="95" t="s">
        <v>760</v>
      </c>
      <c r="B1132" s="29" t="s">
        <v>257</v>
      </c>
      <c r="C1132" s="29" t="s">
        <v>393</v>
      </c>
      <c r="D1132" s="29" t="s">
        <v>388</v>
      </c>
      <c r="E1132" s="29"/>
      <c r="F1132" s="29"/>
      <c r="G1132" s="133">
        <f>G1133+G1143</f>
        <v>663.7</v>
      </c>
      <c r="H1132" s="133">
        <f>H1133+H1143</f>
        <v>663.7</v>
      </c>
    </row>
    <row r="1133" spans="1:8" ht="27" thickBot="1">
      <c r="A1133" s="367" t="s">
        <v>901</v>
      </c>
      <c r="B1133" s="159" t="s">
        <v>257</v>
      </c>
      <c r="C1133" s="159" t="s">
        <v>393</v>
      </c>
      <c r="D1133" s="159" t="s">
        <v>388</v>
      </c>
      <c r="E1133" s="159" t="s">
        <v>783</v>
      </c>
      <c r="F1133" s="159"/>
      <c r="G1133" s="223">
        <f>G1134+G1137+G1140</f>
        <v>286</v>
      </c>
      <c r="H1133" s="223">
        <f>H1134+H1137+H1140</f>
        <v>286</v>
      </c>
    </row>
    <row r="1134" spans="1:8" ht="53.4" thickBot="1">
      <c r="A1134" s="406" t="s">
        <v>782</v>
      </c>
      <c r="B1134" s="122" t="s">
        <v>257</v>
      </c>
      <c r="C1134" s="122" t="s">
        <v>393</v>
      </c>
      <c r="D1134" s="122" t="s">
        <v>388</v>
      </c>
      <c r="E1134" s="122" t="s">
        <v>784</v>
      </c>
      <c r="F1134" s="29"/>
      <c r="G1134" s="119">
        <f t="shared" ref="G1134:H1135" si="22">G1135</f>
        <v>0</v>
      </c>
      <c r="H1134" s="119">
        <f t="shared" si="22"/>
        <v>0</v>
      </c>
    </row>
    <row r="1135" spans="1:8" ht="40.200000000000003" thickBot="1">
      <c r="A1135" s="407" t="s">
        <v>114</v>
      </c>
      <c r="B1135" s="45" t="s">
        <v>257</v>
      </c>
      <c r="C1135" s="45" t="s">
        <v>393</v>
      </c>
      <c r="D1135" s="45" t="s">
        <v>388</v>
      </c>
      <c r="E1135" s="45" t="s">
        <v>785</v>
      </c>
      <c r="F1135" s="29"/>
      <c r="G1135" s="120">
        <f t="shared" si="22"/>
        <v>0</v>
      </c>
      <c r="H1135" s="120">
        <f t="shared" si="22"/>
        <v>0</v>
      </c>
    </row>
    <row r="1136" spans="1:8" ht="15" thickBot="1">
      <c r="A1136" s="407" t="s">
        <v>401</v>
      </c>
      <c r="B1136" s="45" t="s">
        <v>257</v>
      </c>
      <c r="C1136" s="45" t="s">
        <v>393</v>
      </c>
      <c r="D1136" s="45" t="s">
        <v>388</v>
      </c>
      <c r="E1136" s="45" t="s">
        <v>785</v>
      </c>
      <c r="F1136" s="30" t="s">
        <v>415</v>
      </c>
      <c r="G1136" s="120">
        <v>0</v>
      </c>
      <c r="H1136" s="120">
        <v>0</v>
      </c>
    </row>
    <row r="1137" spans="1:11" ht="27" thickBot="1">
      <c r="A1137" s="55" t="s">
        <v>804</v>
      </c>
      <c r="B1137" s="122" t="s">
        <v>257</v>
      </c>
      <c r="C1137" s="122" t="s">
        <v>393</v>
      </c>
      <c r="D1137" s="122" t="s">
        <v>388</v>
      </c>
      <c r="E1137" s="122" t="s">
        <v>801</v>
      </c>
      <c r="F1137" s="45"/>
      <c r="G1137" s="120">
        <f>G1138</f>
        <v>0</v>
      </c>
      <c r="H1137" s="120">
        <f>H1138</f>
        <v>0</v>
      </c>
    </row>
    <row r="1138" spans="1:11" ht="40.200000000000003" thickBot="1">
      <c r="A1138" s="444" t="s">
        <v>114</v>
      </c>
      <c r="B1138" s="45" t="s">
        <v>257</v>
      </c>
      <c r="C1138" s="45" t="s">
        <v>393</v>
      </c>
      <c r="D1138" s="45" t="s">
        <v>388</v>
      </c>
      <c r="E1138" s="45" t="s">
        <v>802</v>
      </c>
      <c r="F1138" s="45"/>
      <c r="G1138" s="120">
        <f>G1139</f>
        <v>0</v>
      </c>
      <c r="H1138" s="120">
        <f>H1139</f>
        <v>0</v>
      </c>
    </row>
    <row r="1139" spans="1:11" ht="15" thickBot="1">
      <c r="A1139" s="27" t="s">
        <v>401</v>
      </c>
      <c r="B1139" s="45" t="s">
        <v>257</v>
      </c>
      <c r="C1139" s="45" t="s">
        <v>393</v>
      </c>
      <c r="D1139" s="45" t="s">
        <v>388</v>
      </c>
      <c r="E1139" s="45" t="s">
        <v>802</v>
      </c>
      <c r="F1139" s="45" t="s">
        <v>415</v>
      </c>
      <c r="G1139" s="120">
        <v>0</v>
      </c>
      <c r="H1139" s="120">
        <v>0</v>
      </c>
    </row>
    <row r="1140" spans="1:11" ht="28.95" customHeight="1" thickBot="1">
      <c r="A1140" s="406" t="s">
        <v>857</v>
      </c>
      <c r="B1140" s="122" t="s">
        <v>257</v>
      </c>
      <c r="C1140" s="122" t="s">
        <v>393</v>
      </c>
      <c r="D1140" s="122" t="s">
        <v>388</v>
      </c>
      <c r="E1140" s="122" t="s">
        <v>871</v>
      </c>
      <c r="F1140" s="45"/>
      <c r="G1140" s="119">
        <f>G1141</f>
        <v>286</v>
      </c>
      <c r="H1140" s="119">
        <f>H1141</f>
        <v>286</v>
      </c>
    </row>
    <row r="1141" spans="1:11" ht="40.200000000000003" thickBot="1">
      <c r="A1141" s="407" t="s">
        <v>114</v>
      </c>
      <c r="B1141" s="45" t="s">
        <v>257</v>
      </c>
      <c r="C1141" s="45" t="s">
        <v>393</v>
      </c>
      <c r="D1141" s="45" t="s">
        <v>388</v>
      </c>
      <c r="E1141" s="45" t="s">
        <v>872</v>
      </c>
      <c r="F1141" s="45"/>
      <c r="G1141" s="120">
        <f>G1142</f>
        <v>286</v>
      </c>
      <c r="H1141" s="120">
        <f>H1142</f>
        <v>286</v>
      </c>
    </row>
    <row r="1142" spans="1:11" ht="15" thickBot="1">
      <c r="A1142" s="460" t="s">
        <v>401</v>
      </c>
      <c r="B1142" s="45" t="s">
        <v>257</v>
      </c>
      <c r="C1142" s="45" t="s">
        <v>393</v>
      </c>
      <c r="D1142" s="45" t="s">
        <v>388</v>
      </c>
      <c r="E1142" s="45" t="s">
        <v>872</v>
      </c>
      <c r="F1142" s="45" t="s">
        <v>415</v>
      </c>
      <c r="G1142" s="409">
        <v>286</v>
      </c>
      <c r="H1142" s="409">
        <v>286</v>
      </c>
    </row>
    <row r="1143" spans="1:11" ht="27.6" thickBot="1">
      <c r="A1143" s="89" t="s">
        <v>233</v>
      </c>
      <c r="B1143" s="122" t="s">
        <v>257</v>
      </c>
      <c r="C1143" s="81" t="s">
        <v>393</v>
      </c>
      <c r="D1143" s="81" t="s">
        <v>388</v>
      </c>
      <c r="E1143" s="122" t="s">
        <v>243</v>
      </c>
      <c r="F1143" s="29"/>
      <c r="G1143" s="119">
        <f>G1144</f>
        <v>377.7</v>
      </c>
      <c r="H1143" s="119">
        <f>H1144</f>
        <v>377.7</v>
      </c>
    </row>
    <row r="1144" spans="1:11" ht="40.799999999999997" thickBot="1">
      <c r="A1144" s="408" t="s">
        <v>237</v>
      </c>
      <c r="B1144" s="30" t="s">
        <v>257</v>
      </c>
      <c r="C1144" s="45" t="s">
        <v>393</v>
      </c>
      <c r="D1144" s="45" t="s">
        <v>388</v>
      </c>
      <c r="E1144" s="45" t="s">
        <v>761</v>
      </c>
      <c r="F1144" s="122"/>
      <c r="G1144" s="120">
        <f>G1146+G1145</f>
        <v>377.7</v>
      </c>
      <c r="H1144" s="120">
        <f>H1146+H1145</f>
        <v>377.7</v>
      </c>
      <c r="J1144" s="18"/>
      <c r="K1144" s="18"/>
    </row>
    <row r="1145" spans="1:11" ht="42" customHeight="1" thickBot="1">
      <c r="A1145" s="408" t="s">
        <v>404</v>
      </c>
      <c r="B1145" s="30" t="s">
        <v>257</v>
      </c>
      <c r="C1145" s="45" t="s">
        <v>393</v>
      </c>
      <c r="D1145" s="45" t="s">
        <v>388</v>
      </c>
      <c r="E1145" s="45" t="s">
        <v>761</v>
      </c>
      <c r="F1145" s="45" t="s">
        <v>313</v>
      </c>
      <c r="G1145" s="120">
        <v>34.299999999999997</v>
      </c>
      <c r="H1145" s="120">
        <v>34.299999999999997</v>
      </c>
    </row>
    <row r="1146" spans="1:11" ht="15" thickBot="1">
      <c r="A1146" s="407" t="s">
        <v>401</v>
      </c>
      <c r="B1146" s="30" t="s">
        <v>257</v>
      </c>
      <c r="C1146" s="45" t="s">
        <v>393</v>
      </c>
      <c r="D1146" s="45" t="s">
        <v>388</v>
      </c>
      <c r="E1146" s="45" t="s">
        <v>761</v>
      </c>
      <c r="F1146" s="45" t="s">
        <v>415</v>
      </c>
      <c r="G1146" s="120">
        <v>343.4</v>
      </c>
      <c r="H1146" s="120">
        <v>343.4</v>
      </c>
    </row>
    <row r="1147" spans="1:11" ht="15" thickBot="1">
      <c r="A1147" s="48" t="s">
        <v>376</v>
      </c>
      <c r="B1147" s="134">
        <v>902</v>
      </c>
      <c r="C1147" s="134" t="s">
        <v>389</v>
      </c>
      <c r="D1147" s="134" t="s">
        <v>389</v>
      </c>
      <c r="E1147" s="134"/>
      <c r="F1147" s="134"/>
      <c r="G1147" s="228">
        <f>G1148+G1159+G1164</f>
        <v>0</v>
      </c>
      <c r="H1147" s="228">
        <f>H1148+H1159+H1173</f>
        <v>0</v>
      </c>
    </row>
    <row r="1148" spans="1:11" ht="27" thickBot="1">
      <c r="A1148" s="197" t="s">
        <v>902</v>
      </c>
      <c r="B1148" s="198">
        <v>902</v>
      </c>
      <c r="C1148" s="199" t="s">
        <v>389</v>
      </c>
      <c r="D1148" s="199" t="s">
        <v>389</v>
      </c>
      <c r="E1148" s="194" t="s">
        <v>141</v>
      </c>
      <c r="F1148" s="194"/>
      <c r="G1148" s="205">
        <f>G1149+G1155</f>
        <v>0</v>
      </c>
      <c r="H1148" s="205">
        <f>H1149+H1155</f>
        <v>0</v>
      </c>
    </row>
    <row r="1149" spans="1:11" ht="40.200000000000003" thickBot="1">
      <c r="A1149" s="55" t="s">
        <v>683</v>
      </c>
      <c r="B1149" s="37">
        <v>902</v>
      </c>
      <c r="C1149" s="38" t="s">
        <v>389</v>
      </c>
      <c r="D1149" s="38" t="s">
        <v>389</v>
      </c>
      <c r="E1149" s="29" t="s">
        <v>142</v>
      </c>
      <c r="F1149" s="30"/>
      <c r="G1149" s="133">
        <f>G1150</f>
        <v>0</v>
      </c>
      <c r="H1149" s="133">
        <f>H1151</f>
        <v>0</v>
      </c>
    </row>
    <row r="1150" spans="1:11" ht="40.200000000000003" thickBot="1">
      <c r="A1150" s="230" t="s">
        <v>114</v>
      </c>
      <c r="B1150" s="34">
        <v>902</v>
      </c>
      <c r="C1150" s="71" t="s">
        <v>389</v>
      </c>
      <c r="D1150" s="71" t="s">
        <v>389</v>
      </c>
      <c r="E1150" s="30" t="s">
        <v>143</v>
      </c>
      <c r="F1150" s="29" t="s">
        <v>292</v>
      </c>
      <c r="G1150" s="137">
        <f>G1151+G1152</f>
        <v>0</v>
      </c>
      <c r="H1150" s="137">
        <f>H1151</f>
        <v>0</v>
      </c>
    </row>
    <row r="1151" spans="1:11" ht="15" thickBot="1">
      <c r="A1151" s="27" t="s">
        <v>401</v>
      </c>
      <c r="B1151" s="33">
        <v>902</v>
      </c>
      <c r="C1151" s="30" t="s">
        <v>389</v>
      </c>
      <c r="D1151" s="30" t="s">
        <v>389</v>
      </c>
      <c r="E1151" s="30" t="s">
        <v>143</v>
      </c>
      <c r="F1151" s="30" t="s">
        <v>415</v>
      </c>
      <c r="G1151" s="137">
        <v>0</v>
      </c>
      <c r="H1151" s="137">
        <f>H1152</f>
        <v>0</v>
      </c>
    </row>
    <row r="1152" spans="1:11" ht="15" thickBot="1">
      <c r="A1152" s="169" t="s">
        <v>402</v>
      </c>
      <c r="B1152" s="33">
        <v>902</v>
      </c>
      <c r="C1152" s="30" t="s">
        <v>389</v>
      </c>
      <c r="D1152" s="30" t="s">
        <v>389</v>
      </c>
      <c r="E1152" s="30" t="s">
        <v>143</v>
      </c>
      <c r="F1152" s="30" t="s">
        <v>312</v>
      </c>
      <c r="G1152" s="137">
        <v>0</v>
      </c>
      <c r="H1152" s="137">
        <v>0</v>
      </c>
    </row>
    <row r="1153" spans="1:8" ht="25.2" thickBot="1">
      <c r="A1153" s="395" t="s">
        <v>762</v>
      </c>
      <c r="B1153" s="33">
        <v>902</v>
      </c>
      <c r="C1153" s="30" t="s">
        <v>389</v>
      </c>
      <c r="D1153" s="30" t="s">
        <v>389</v>
      </c>
      <c r="E1153" s="30" t="s">
        <v>763</v>
      </c>
      <c r="F1153" s="30" t="s">
        <v>764</v>
      </c>
      <c r="G1153" s="137">
        <v>0</v>
      </c>
      <c r="H1153" s="137">
        <v>0</v>
      </c>
    </row>
    <row r="1154" spans="1:8" ht="25.2" thickBot="1">
      <c r="A1154" s="395" t="s">
        <v>765</v>
      </c>
      <c r="B1154" s="33">
        <v>902</v>
      </c>
      <c r="C1154" s="30" t="s">
        <v>389</v>
      </c>
      <c r="D1154" s="30" t="s">
        <v>389</v>
      </c>
      <c r="E1154" s="30" t="s">
        <v>763</v>
      </c>
      <c r="F1154" s="30" t="s">
        <v>764</v>
      </c>
      <c r="G1154" s="137">
        <v>0</v>
      </c>
      <c r="H1154" s="137">
        <v>0</v>
      </c>
    </row>
    <row r="1155" spans="1:8" ht="40.200000000000003" thickBot="1">
      <c r="A1155" s="79" t="s">
        <v>948</v>
      </c>
      <c r="B1155" s="80">
        <v>902</v>
      </c>
      <c r="C1155" s="81" t="s">
        <v>389</v>
      </c>
      <c r="D1155" s="81" t="s">
        <v>389</v>
      </c>
      <c r="E1155" s="29" t="s">
        <v>949</v>
      </c>
      <c r="F1155" s="45"/>
      <c r="G1155" s="120">
        <f>G1156</f>
        <v>0</v>
      </c>
      <c r="H1155" s="120">
        <f>H1156</f>
        <v>0</v>
      </c>
    </row>
    <row r="1156" spans="1:8" ht="15" thickBot="1">
      <c r="A1156" s="87" t="s">
        <v>277</v>
      </c>
      <c r="B1156" s="83">
        <v>902</v>
      </c>
      <c r="C1156" s="84" t="s">
        <v>389</v>
      </c>
      <c r="D1156" s="84" t="s">
        <v>389</v>
      </c>
      <c r="E1156" s="30" t="s">
        <v>950</v>
      </c>
      <c r="F1156" s="45"/>
      <c r="G1156" s="120">
        <f>G1157+G1158</f>
        <v>0</v>
      </c>
      <c r="H1156" s="120">
        <f>H1157+H1158</f>
        <v>0</v>
      </c>
    </row>
    <row r="1157" spans="1:8" ht="15" thickBot="1">
      <c r="A1157" s="43" t="s">
        <v>401</v>
      </c>
      <c r="B1157" s="44">
        <v>902</v>
      </c>
      <c r="C1157" s="84" t="s">
        <v>389</v>
      </c>
      <c r="D1157" s="84" t="s">
        <v>389</v>
      </c>
      <c r="E1157" s="30" t="s">
        <v>950</v>
      </c>
      <c r="F1157" s="45" t="s">
        <v>415</v>
      </c>
      <c r="G1157" s="120">
        <v>0</v>
      </c>
      <c r="H1157" s="120">
        <v>0</v>
      </c>
    </row>
    <row r="1158" spans="1:8" ht="15" thickBot="1">
      <c r="A1158" s="453" t="s">
        <v>409</v>
      </c>
      <c r="B1158" s="44">
        <v>902</v>
      </c>
      <c r="C1158" s="84" t="s">
        <v>389</v>
      </c>
      <c r="D1158" s="84" t="s">
        <v>389</v>
      </c>
      <c r="E1158" s="30" t="s">
        <v>950</v>
      </c>
      <c r="F1158" s="45" t="s">
        <v>241</v>
      </c>
      <c r="G1158" s="120">
        <v>0</v>
      </c>
      <c r="H1158" s="120">
        <v>0</v>
      </c>
    </row>
    <row r="1159" spans="1:8" ht="53.4" thickBot="1">
      <c r="A1159" s="196" t="s">
        <v>927</v>
      </c>
      <c r="B1159" s="198">
        <v>902</v>
      </c>
      <c r="C1159" s="199" t="s">
        <v>389</v>
      </c>
      <c r="D1159" s="199" t="s">
        <v>389</v>
      </c>
      <c r="E1159" s="194" t="s">
        <v>471</v>
      </c>
      <c r="F1159" s="194"/>
      <c r="G1159" s="200">
        <f>G1160</f>
        <v>0</v>
      </c>
      <c r="H1159" s="200">
        <f>H1169</f>
        <v>0</v>
      </c>
    </row>
    <row r="1160" spans="1:8" ht="93" thickBot="1">
      <c r="A1160" s="79" t="s">
        <v>800</v>
      </c>
      <c r="B1160" s="80">
        <v>902</v>
      </c>
      <c r="C1160" s="81" t="s">
        <v>389</v>
      </c>
      <c r="D1160" s="81" t="s">
        <v>389</v>
      </c>
      <c r="E1160" s="122" t="s">
        <v>160</v>
      </c>
      <c r="F1160" s="45"/>
      <c r="G1160" s="120">
        <f>G1161</f>
        <v>0</v>
      </c>
      <c r="H1160" s="120">
        <f>H1163</f>
        <v>0</v>
      </c>
    </row>
    <row r="1161" spans="1:8" ht="40.200000000000003" thickBot="1">
      <c r="A1161" s="87" t="s">
        <v>114</v>
      </c>
      <c r="B1161" s="83">
        <v>902</v>
      </c>
      <c r="C1161" s="84" t="s">
        <v>389</v>
      </c>
      <c r="D1161" s="84" t="s">
        <v>389</v>
      </c>
      <c r="E1161" s="45" t="s">
        <v>161</v>
      </c>
      <c r="F1161" s="45"/>
      <c r="G1161" s="120">
        <f>G1162+G1163</f>
        <v>0</v>
      </c>
      <c r="H1161" s="120"/>
    </row>
    <row r="1162" spans="1:8" ht="15" thickBot="1">
      <c r="A1162" s="43" t="s">
        <v>401</v>
      </c>
      <c r="B1162" s="44">
        <v>902</v>
      </c>
      <c r="C1162" s="84" t="s">
        <v>389</v>
      </c>
      <c r="D1162" s="84" t="s">
        <v>389</v>
      </c>
      <c r="E1162" s="45" t="s">
        <v>161</v>
      </c>
      <c r="F1162" s="45" t="s">
        <v>415</v>
      </c>
      <c r="G1162" s="120"/>
      <c r="H1162" s="120"/>
    </row>
    <row r="1163" spans="1:8" ht="15" thickBot="1">
      <c r="A1163" s="172" t="s">
        <v>409</v>
      </c>
      <c r="B1163" s="44">
        <v>902</v>
      </c>
      <c r="C1163" s="84" t="s">
        <v>389</v>
      </c>
      <c r="D1163" s="84" t="s">
        <v>389</v>
      </c>
      <c r="E1163" s="45" t="s">
        <v>161</v>
      </c>
      <c r="F1163" s="45" t="s">
        <v>241</v>
      </c>
      <c r="G1163" s="120"/>
      <c r="H1163" s="120">
        <f>H1147+H1148</f>
        <v>0</v>
      </c>
    </row>
    <row r="1164" spans="1:8" ht="27" thickBot="1">
      <c r="A1164" s="290" t="s">
        <v>903</v>
      </c>
      <c r="B1164" s="209">
        <v>902</v>
      </c>
      <c r="C1164" s="210" t="s">
        <v>389</v>
      </c>
      <c r="D1164" s="210" t="s">
        <v>389</v>
      </c>
      <c r="E1164" s="211" t="s">
        <v>515</v>
      </c>
      <c r="F1164" s="211"/>
      <c r="G1164" s="212">
        <f>G1166</f>
        <v>0</v>
      </c>
      <c r="H1164" s="212">
        <f>H1166</f>
        <v>0</v>
      </c>
    </row>
    <row r="1165" spans="1:8" ht="40.200000000000003" thickBot="1">
      <c r="A1165" s="79" t="s">
        <v>688</v>
      </c>
      <c r="B1165" s="80">
        <v>902</v>
      </c>
      <c r="C1165" s="81" t="s">
        <v>389</v>
      </c>
      <c r="D1165" s="81" t="s">
        <v>389</v>
      </c>
      <c r="E1165" s="122" t="s">
        <v>516</v>
      </c>
      <c r="F1165" s="122"/>
      <c r="G1165" s="119">
        <f>G1166</f>
        <v>0</v>
      </c>
      <c r="H1165" s="119">
        <f>H1166</f>
        <v>0</v>
      </c>
    </row>
    <row r="1166" spans="1:8" ht="40.200000000000003" thickBot="1">
      <c r="A1166" s="87" t="s">
        <v>114</v>
      </c>
      <c r="B1166" s="83">
        <v>902</v>
      </c>
      <c r="C1166" s="84" t="s">
        <v>389</v>
      </c>
      <c r="D1166" s="84" t="s">
        <v>389</v>
      </c>
      <c r="E1166" s="45" t="s">
        <v>517</v>
      </c>
      <c r="F1166" s="45"/>
      <c r="G1166" s="120">
        <f>G1167</f>
        <v>0</v>
      </c>
      <c r="H1166" s="120">
        <f>H1167</f>
        <v>0</v>
      </c>
    </row>
    <row r="1167" spans="1:8" ht="15" thickBot="1">
      <c r="A1167" s="43" t="s">
        <v>401</v>
      </c>
      <c r="B1167" s="44">
        <v>902</v>
      </c>
      <c r="C1167" s="84" t="s">
        <v>389</v>
      </c>
      <c r="D1167" s="84" t="s">
        <v>389</v>
      </c>
      <c r="E1167" s="45" t="s">
        <v>517</v>
      </c>
      <c r="F1167" s="45" t="s">
        <v>415</v>
      </c>
      <c r="G1167" s="120"/>
      <c r="H1167" s="120"/>
    </row>
    <row r="1168" spans="1:8" ht="15" thickBot="1">
      <c r="A1168" s="75" t="s">
        <v>407</v>
      </c>
      <c r="B1168" s="76">
        <v>902</v>
      </c>
      <c r="C1168" s="77" t="s">
        <v>391</v>
      </c>
      <c r="D1168" s="77"/>
      <c r="E1168" s="77"/>
      <c r="F1168" s="77"/>
      <c r="G1168" s="139">
        <f t="shared" ref="G1168:H1172" si="23">G1169</f>
        <v>0</v>
      </c>
      <c r="H1168" s="139">
        <f t="shared" si="23"/>
        <v>0</v>
      </c>
    </row>
    <row r="1169" spans="1:8" ht="15" thickBot="1">
      <c r="A1169" s="39" t="s">
        <v>380</v>
      </c>
      <c r="B1169" s="37">
        <v>902</v>
      </c>
      <c r="C1169" s="38" t="s">
        <v>391</v>
      </c>
      <c r="D1169" s="38" t="s">
        <v>391</v>
      </c>
      <c r="E1169" s="38"/>
      <c r="F1169" s="38"/>
      <c r="G1169" s="131">
        <f t="shared" si="23"/>
        <v>0</v>
      </c>
      <c r="H1169" s="131">
        <f t="shared" si="23"/>
        <v>0</v>
      </c>
    </row>
    <row r="1170" spans="1:8" ht="40.200000000000003" thickBot="1">
      <c r="A1170" s="208" t="s">
        <v>904</v>
      </c>
      <c r="B1170" s="209">
        <v>902</v>
      </c>
      <c r="C1170" s="210" t="s">
        <v>391</v>
      </c>
      <c r="D1170" s="210" t="s">
        <v>391</v>
      </c>
      <c r="E1170" s="211" t="s">
        <v>144</v>
      </c>
      <c r="F1170" s="211"/>
      <c r="G1170" s="212">
        <f t="shared" si="23"/>
        <v>0</v>
      </c>
      <c r="H1170" s="212">
        <f t="shared" si="23"/>
        <v>0</v>
      </c>
    </row>
    <row r="1171" spans="1:8" ht="40.200000000000003" thickBot="1">
      <c r="A1171" s="55" t="s">
        <v>116</v>
      </c>
      <c r="B1171" s="37">
        <v>902</v>
      </c>
      <c r="C1171" s="38" t="s">
        <v>391</v>
      </c>
      <c r="D1171" s="38" t="s">
        <v>391</v>
      </c>
      <c r="E1171" s="29" t="s">
        <v>145</v>
      </c>
      <c r="F1171" s="29"/>
      <c r="G1171" s="119">
        <f t="shared" si="23"/>
        <v>0</v>
      </c>
      <c r="H1171" s="119">
        <f t="shared" si="23"/>
        <v>0</v>
      </c>
    </row>
    <row r="1172" spans="1:8" ht="40.200000000000003" thickBot="1">
      <c r="A1172" s="444" t="s">
        <v>114</v>
      </c>
      <c r="B1172" s="34">
        <v>902</v>
      </c>
      <c r="C1172" s="71" t="s">
        <v>391</v>
      </c>
      <c r="D1172" s="71" t="s">
        <v>391</v>
      </c>
      <c r="E1172" s="30" t="s">
        <v>146</v>
      </c>
      <c r="F1172" s="29"/>
      <c r="G1172" s="120">
        <f t="shared" si="23"/>
        <v>0</v>
      </c>
      <c r="H1172" s="120">
        <f t="shared" si="23"/>
        <v>0</v>
      </c>
    </row>
    <row r="1173" spans="1:8" ht="15" thickBot="1">
      <c r="A1173" s="172" t="s">
        <v>409</v>
      </c>
      <c r="B1173" s="33">
        <v>902</v>
      </c>
      <c r="C1173" s="30" t="s">
        <v>391</v>
      </c>
      <c r="D1173" s="30" t="s">
        <v>391</v>
      </c>
      <c r="E1173" s="30" t="s">
        <v>146</v>
      </c>
      <c r="F1173" s="30" t="s">
        <v>241</v>
      </c>
      <c r="G1173" s="120">
        <v>0</v>
      </c>
      <c r="H1173" s="120">
        <v>0</v>
      </c>
    </row>
    <row r="1174" spans="1:8" ht="15" thickBot="1">
      <c r="A1174" s="78" t="s">
        <v>408</v>
      </c>
      <c r="B1174" s="76">
        <v>902</v>
      </c>
      <c r="C1174" s="77" t="s">
        <v>255</v>
      </c>
      <c r="D1174" s="77"/>
      <c r="E1174" s="77"/>
      <c r="F1174" s="77"/>
      <c r="G1174" s="139">
        <f>G1175+G1179</f>
        <v>4309.1000000000004</v>
      </c>
      <c r="H1174" s="139">
        <f>H1175+H1179</f>
        <v>4309.1000000000004</v>
      </c>
    </row>
    <row r="1175" spans="1:8" ht="15" thickBot="1">
      <c r="A1175" s="7" t="s">
        <v>381</v>
      </c>
      <c r="B1175" s="37">
        <v>902</v>
      </c>
      <c r="C1175" s="38" t="s">
        <v>255</v>
      </c>
      <c r="D1175" s="38" t="s">
        <v>385</v>
      </c>
      <c r="E1175" s="38"/>
      <c r="F1175" s="38"/>
      <c r="G1175" s="131">
        <f t="shared" ref="G1175:H1177" si="24">G1176</f>
        <v>2800</v>
      </c>
      <c r="H1175" s="131">
        <f t="shared" si="24"/>
        <v>2800</v>
      </c>
    </row>
    <row r="1176" spans="1:8" ht="15" thickBot="1">
      <c r="A1176" s="55" t="s">
        <v>179</v>
      </c>
      <c r="B1176" s="29" t="s">
        <v>257</v>
      </c>
      <c r="C1176" s="29" t="s">
        <v>255</v>
      </c>
      <c r="D1176" s="29" t="s">
        <v>385</v>
      </c>
      <c r="E1176" s="29" t="s">
        <v>226</v>
      </c>
      <c r="F1176" s="29"/>
      <c r="G1176" s="119">
        <f t="shared" si="24"/>
        <v>2800</v>
      </c>
      <c r="H1176" s="119">
        <f t="shared" si="24"/>
        <v>2800</v>
      </c>
    </row>
    <row r="1177" spans="1:8" ht="40.200000000000003" thickBot="1">
      <c r="A1177" s="67" t="s">
        <v>180</v>
      </c>
      <c r="B1177" s="30" t="s">
        <v>257</v>
      </c>
      <c r="C1177" s="30" t="s">
        <v>255</v>
      </c>
      <c r="D1177" s="30" t="s">
        <v>385</v>
      </c>
      <c r="E1177" s="30" t="s">
        <v>227</v>
      </c>
      <c r="F1177" s="30"/>
      <c r="G1177" s="120">
        <f t="shared" si="24"/>
        <v>2800</v>
      </c>
      <c r="H1177" s="120">
        <f t="shared" si="24"/>
        <v>2800</v>
      </c>
    </row>
    <row r="1178" spans="1:8" ht="15" thickBot="1">
      <c r="A1178" s="172" t="s">
        <v>409</v>
      </c>
      <c r="B1178" s="30" t="s">
        <v>257</v>
      </c>
      <c r="C1178" s="30" t="s">
        <v>255</v>
      </c>
      <c r="D1178" s="30" t="s">
        <v>385</v>
      </c>
      <c r="E1178" s="30" t="s">
        <v>227</v>
      </c>
      <c r="F1178" s="30" t="s">
        <v>241</v>
      </c>
      <c r="G1178" s="120">
        <v>2800</v>
      </c>
      <c r="H1178" s="120">
        <v>2800</v>
      </c>
    </row>
    <row r="1179" spans="1:8" ht="15" thickBot="1">
      <c r="A1179" s="7" t="s">
        <v>382</v>
      </c>
      <c r="B1179" s="37">
        <v>902</v>
      </c>
      <c r="C1179" s="38" t="s">
        <v>255</v>
      </c>
      <c r="D1179" s="38" t="s">
        <v>393</v>
      </c>
      <c r="E1179" s="38"/>
      <c r="F1179" s="38"/>
      <c r="G1179" s="131">
        <f>G1187+G1180</f>
        <v>1509.1</v>
      </c>
      <c r="H1179" s="131">
        <f>H1187+H1180</f>
        <v>1509.1</v>
      </c>
    </row>
    <row r="1180" spans="1:8" ht="27" thickBot="1">
      <c r="A1180" s="214" t="s">
        <v>905</v>
      </c>
      <c r="B1180" s="209">
        <v>902</v>
      </c>
      <c r="C1180" s="210" t="s">
        <v>255</v>
      </c>
      <c r="D1180" s="210" t="s">
        <v>393</v>
      </c>
      <c r="E1180" s="211" t="s">
        <v>159</v>
      </c>
      <c r="F1180" s="211"/>
      <c r="G1180" s="212">
        <f>G1182+G1184</f>
        <v>0</v>
      </c>
      <c r="H1180" s="212">
        <f>H1182+H1184</f>
        <v>0</v>
      </c>
    </row>
    <row r="1181" spans="1:8" ht="34.799999999999997" thickBot="1">
      <c r="A1181" s="88" t="s">
        <v>686</v>
      </c>
      <c r="B1181" s="80">
        <v>902</v>
      </c>
      <c r="C1181" s="81" t="s">
        <v>255</v>
      </c>
      <c r="D1181" s="81" t="s">
        <v>393</v>
      </c>
      <c r="E1181" s="122" t="s">
        <v>524</v>
      </c>
      <c r="F1181" s="122"/>
      <c r="G1181" s="119">
        <f>G1182</f>
        <v>0</v>
      </c>
      <c r="H1181" s="119">
        <f>H1182</f>
        <v>0</v>
      </c>
    </row>
    <row r="1182" spans="1:8" ht="40.200000000000003" thickBot="1">
      <c r="A1182" s="87" t="s">
        <v>114</v>
      </c>
      <c r="B1182" s="83">
        <v>902</v>
      </c>
      <c r="C1182" s="84" t="s">
        <v>255</v>
      </c>
      <c r="D1182" s="84" t="s">
        <v>393</v>
      </c>
      <c r="E1182" s="45" t="s">
        <v>502</v>
      </c>
      <c r="F1182" s="45"/>
      <c r="G1182" s="120">
        <f>G1183</f>
        <v>0</v>
      </c>
      <c r="H1182" s="120">
        <f>H1183</f>
        <v>0</v>
      </c>
    </row>
    <row r="1183" spans="1:8" ht="15" thickBot="1">
      <c r="A1183" s="43" t="s">
        <v>401</v>
      </c>
      <c r="B1183" s="44">
        <v>902</v>
      </c>
      <c r="C1183" s="45" t="s">
        <v>255</v>
      </c>
      <c r="D1183" s="45" t="s">
        <v>393</v>
      </c>
      <c r="E1183" s="45" t="s">
        <v>502</v>
      </c>
      <c r="F1183" s="45" t="s">
        <v>415</v>
      </c>
      <c r="G1183" s="120"/>
      <c r="H1183" s="120"/>
    </row>
    <row r="1184" spans="1:8" ht="34.799999999999997" thickBot="1">
      <c r="A1184" s="88" t="s">
        <v>687</v>
      </c>
      <c r="B1184" s="80">
        <v>902</v>
      </c>
      <c r="C1184" s="81" t="s">
        <v>255</v>
      </c>
      <c r="D1184" s="81" t="s">
        <v>393</v>
      </c>
      <c r="E1184" s="122" t="s">
        <v>504</v>
      </c>
      <c r="F1184" s="45"/>
      <c r="G1184" s="120">
        <f>G1185</f>
        <v>0</v>
      </c>
      <c r="H1184" s="120">
        <f>H1185</f>
        <v>0</v>
      </c>
    </row>
    <row r="1185" spans="1:8" ht="40.200000000000003" thickBot="1">
      <c r="A1185" s="87" t="s">
        <v>114</v>
      </c>
      <c r="B1185" s="83">
        <v>902</v>
      </c>
      <c r="C1185" s="84" t="s">
        <v>255</v>
      </c>
      <c r="D1185" s="84" t="s">
        <v>393</v>
      </c>
      <c r="E1185" s="45" t="s">
        <v>505</v>
      </c>
      <c r="F1185" s="45"/>
      <c r="G1185" s="120">
        <f>G1186</f>
        <v>0</v>
      </c>
      <c r="H1185" s="120">
        <f>H1186</f>
        <v>0</v>
      </c>
    </row>
    <row r="1186" spans="1:8" ht="15" thickBot="1">
      <c r="A1186" s="43" t="s">
        <v>401</v>
      </c>
      <c r="B1186" s="44">
        <v>902</v>
      </c>
      <c r="C1186" s="45" t="s">
        <v>255</v>
      </c>
      <c r="D1186" s="45" t="s">
        <v>393</v>
      </c>
      <c r="E1186" s="45" t="s">
        <v>505</v>
      </c>
      <c r="F1186" s="45" t="s">
        <v>415</v>
      </c>
      <c r="G1186" s="120"/>
      <c r="H1186" s="120"/>
    </row>
    <row r="1187" spans="1:8" ht="27.6" thickBot="1">
      <c r="A1187" s="89" t="s">
        <v>233</v>
      </c>
      <c r="B1187" s="122" t="s">
        <v>257</v>
      </c>
      <c r="C1187" s="81" t="s">
        <v>255</v>
      </c>
      <c r="D1187" s="81" t="s">
        <v>393</v>
      </c>
      <c r="E1187" s="122" t="s">
        <v>243</v>
      </c>
      <c r="F1187" s="81"/>
      <c r="G1187" s="119">
        <f>G1188</f>
        <v>1509.1</v>
      </c>
      <c r="H1187" s="119">
        <f>H1188</f>
        <v>1509.1</v>
      </c>
    </row>
    <row r="1188" spans="1:8" ht="54" thickBot="1">
      <c r="A1188" s="56" t="s">
        <v>236</v>
      </c>
      <c r="B1188" s="30" t="s">
        <v>257</v>
      </c>
      <c r="C1188" s="30" t="s">
        <v>255</v>
      </c>
      <c r="D1188" s="71" t="s">
        <v>393</v>
      </c>
      <c r="E1188" s="30" t="s">
        <v>245</v>
      </c>
      <c r="F1188" s="29"/>
      <c r="G1188" s="119">
        <f>G1189+G1190</f>
        <v>1509.1</v>
      </c>
      <c r="H1188" s="119">
        <f>H1189+H1190</f>
        <v>1509.1</v>
      </c>
    </row>
    <row r="1189" spans="1:8" ht="36.6" thickBot="1">
      <c r="A1189" s="464" t="s">
        <v>404</v>
      </c>
      <c r="B1189" s="30" t="s">
        <v>257</v>
      </c>
      <c r="C1189" s="30" t="s">
        <v>255</v>
      </c>
      <c r="D1189" s="71" t="s">
        <v>393</v>
      </c>
      <c r="E1189" s="30" t="s">
        <v>245</v>
      </c>
      <c r="F1189" s="30" t="s">
        <v>313</v>
      </c>
      <c r="G1189" s="120">
        <v>1429.1</v>
      </c>
      <c r="H1189" s="120">
        <v>1429.1</v>
      </c>
    </row>
    <row r="1190" spans="1:8" ht="15" thickBot="1">
      <c r="A1190" s="461" t="s">
        <v>401</v>
      </c>
      <c r="B1190" s="30" t="s">
        <v>257</v>
      </c>
      <c r="C1190" s="30" t="s">
        <v>255</v>
      </c>
      <c r="D1190" s="71" t="s">
        <v>393</v>
      </c>
      <c r="E1190" s="30" t="s">
        <v>245</v>
      </c>
      <c r="F1190" s="30" t="s">
        <v>415</v>
      </c>
      <c r="G1190" s="120">
        <v>80</v>
      </c>
      <c r="H1190" s="120">
        <v>80</v>
      </c>
    </row>
    <row r="1191" spans="1:8" ht="15" thickBot="1">
      <c r="A1191" s="78" t="s">
        <v>410</v>
      </c>
      <c r="B1191" s="76">
        <v>902</v>
      </c>
      <c r="C1191" s="77" t="s">
        <v>293</v>
      </c>
      <c r="D1191" s="77"/>
      <c r="E1191" s="77"/>
      <c r="F1191" s="77"/>
      <c r="G1191" s="139">
        <f>G1192</f>
        <v>0</v>
      </c>
      <c r="H1191" s="139">
        <f>H1192</f>
        <v>0</v>
      </c>
    </row>
    <row r="1192" spans="1:8" ht="15" thickBot="1">
      <c r="A1192" s="7" t="s">
        <v>383</v>
      </c>
      <c r="B1192" s="37">
        <v>902</v>
      </c>
      <c r="C1192" s="38" t="s">
        <v>293</v>
      </c>
      <c r="D1192" s="38" t="s">
        <v>385</v>
      </c>
      <c r="E1192" s="38"/>
      <c r="F1192" s="38"/>
      <c r="G1192" s="131">
        <f>G1193</f>
        <v>0</v>
      </c>
      <c r="H1192" s="131">
        <f>H1193</f>
        <v>0</v>
      </c>
    </row>
    <row r="1193" spans="1:8" ht="27" thickBot="1">
      <c r="A1193" s="208" t="s">
        <v>906</v>
      </c>
      <c r="B1193" s="209">
        <v>902</v>
      </c>
      <c r="C1193" s="210" t="s">
        <v>293</v>
      </c>
      <c r="D1193" s="210" t="s">
        <v>385</v>
      </c>
      <c r="E1193" s="211" t="s">
        <v>147</v>
      </c>
      <c r="F1193" s="211"/>
      <c r="G1193" s="212">
        <f>G1194+G1202</f>
        <v>0</v>
      </c>
      <c r="H1193" s="212">
        <f>H1194+H1202</f>
        <v>0</v>
      </c>
    </row>
    <row r="1194" spans="1:8" ht="27" thickBot="1">
      <c r="A1194" s="55" t="s">
        <v>117</v>
      </c>
      <c r="B1194" s="37">
        <v>902</v>
      </c>
      <c r="C1194" s="38" t="s">
        <v>293</v>
      </c>
      <c r="D1194" s="38" t="s">
        <v>385</v>
      </c>
      <c r="E1194" s="29" t="s">
        <v>148</v>
      </c>
      <c r="F1194" s="30"/>
      <c r="G1194" s="119">
        <f>G1200+G1195+G1198</f>
        <v>0</v>
      </c>
      <c r="H1194" s="119">
        <f>H1200+H1195+H1198</f>
        <v>0</v>
      </c>
    </row>
    <row r="1195" spans="1:8" ht="27" thickBot="1">
      <c r="A1195" s="444" t="s">
        <v>118</v>
      </c>
      <c r="B1195" s="34">
        <v>902</v>
      </c>
      <c r="C1195" s="71" t="s">
        <v>293</v>
      </c>
      <c r="D1195" s="71" t="s">
        <v>385</v>
      </c>
      <c r="E1195" s="30" t="s">
        <v>149</v>
      </c>
      <c r="F1195" s="30"/>
      <c r="G1195" s="120">
        <f>G1197+G1196</f>
        <v>0</v>
      </c>
      <c r="H1195" s="120">
        <f>H1197+H1196</f>
        <v>0</v>
      </c>
    </row>
    <row r="1196" spans="1:8" ht="36.6" thickBot="1">
      <c r="A1196" s="459" t="s">
        <v>404</v>
      </c>
      <c r="B1196" s="34">
        <v>902</v>
      </c>
      <c r="C1196" s="71" t="s">
        <v>293</v>
      </c>
      <c r="D1196" s="71" t="s">
        <v>385</v>
      </c>
      <c r="E1196" s="30" t="s">
        <v>149</v>
      </c>
      <c r="F1196" s="30" t="s">
        <v>313</v>
      </c>
      <c r="G1196" s="120"/>
      <c r="H1196" s="120"/>
    </row>
    <row r="1197" spans="1:8" ht="15" thickBot="1">
      <c r="A1197" s="461" t="s">
        <v>401</v>
      </c>
      <c r="B1197" s="33">
        <v>902</v>
      </c>
      <c r="C1197" s="30" t="s">
        <v>293</v>
      </c>
      <c r="D1197" s="30" t="s">
        <v>385</v>
      </c>
      <c r="E1197" s="30" t="s">
        <v>149</v>
      </c>
      <c r="F1197" s="30" t="s">
        <v>415</v>
      </c>
      <c r="G1197" s="120"/>
      <c r="H1197" s="120"/>
    </row>
    <row r="1198" spans="1:8" ht="53.4" thickBot="1">
      <c r="A1198" s="28" t="s">
        <v>684</v>
      </c>
      <c r="B1198" s="34">
        <v>902</v>
      </c>
      <c r="C1198" s="71" t="s">
        <v>293</v>
      </c>
      <c r="D1198" s="71" t="s">
        <v>385</v>
      </c>
      <c r="E1198" s="30" t="s">
        <v>416</v>
      </c>
      <c r="F1198" s="30"/>
      <c r="G1198" s="120">
        <f>G1199</f>
        <v>0</v>
      </c>
      <c r="H1198" s="120">
        <f>H1199</f>
        <v>0</v>
      </c>
    </row>
    <row r="1199" spans="1:8" ht="15" thickBot="1">
      <c r="A1199" s="27" t="s">
        <v>401</v>
      </c>
      <c r="B1199" s="33">
        <v>902</v>
      </c>
      <c r="C1199" s="30" t="s">
        <v>293</v>
      </c>
      <c r="D1199" s="30" t="s">
        <v>385</v>
      </c>
      <c r="E1199" s="30" t="s">
        <v>416</v>
      </c>
      <c r="F1199" s="30" t="s">
        <v>415</v>
      </c>
      <c r="G1199" s="120"/>
      <c r="H1199" s="120"/>
    </row>
    <row r="1200" spans="1:8" ht="66.599999999999994" thickBot="1">
      <c r="A1200" s="28" t="s">
        <v>685</v>
      </c>
      <c r="B1200" s="34">
        <v>902</v>
      </c>
      <c r="C1200" s="71" t="s">
        <v>293</v>
      </c>
      <c r="D1200" s="71" t="s">
        <v>385</v>
      </c>
      <c r="E1200" s="30" t="s">
        <v>416</v>
      </c>
      <c r="F1200" s="30"/>
      <c r="G1200" s="120">
        <f>G1201</f>
        <v>0</v>
      </c>
      <c r="H1200" s="120">
        <f>H1201</f>
        <v>0</v>
      </c>
    </row>
    <row r="1201" spans="1:8" ht="15" thickBot="1">
      <c r="A1201" s="27" t="s">
        <v>401</v>
      </c>
      <c r="B1201" s="33">
        <v>902</v>
      </c>
      <c r="C1201" s="30" t="s">
        <v>293</v>
      </c>
      <c r="D1201" s="30" t="s">
        <v>385</v>
      </c>
      <c r="E1201" s="30" t="s">
        <v>416</v>
      </c>
      <c r="F1201" s="30" t="s">
        <v>415</v>
      </c>
      <c r="G1201" s="120"/>
      <c r="H1201" s="120"/>
    </row>
    <row r="1202" spans="1:8" ht="27" thickBot="1">
      <c r="A1202" s="55" t="s">
        <v>469</v>
      </c>
      <c r="B1202" s="37">
        <v>902</v>
      </c>
      <c r="C1202" s="38" t="s">
        <v>293</v>
      </c>
      <c r="D1202" s="38" t="s">
        <v>385</v>
      </c>
      <c r="E1202" s="29" t="s">
        <v>150</v>
      </c>
      <c r="F1202" s="29"/>
      <c r="G1202" s="119">
        <f>G1203+G1205</f>
        <v>0</v>
      </c>
      <c r="H1202" s="119">
        <f>H1203+H1205</f>
        <v>0</v>
      </c>
    </row>
    <row r="1203" spans="1:8" ht="27" thickBot="1">
      <c r="A1203" s="444" t="s">
        <v>119</v>
      </c>
      <c r="B1203" s="34">
        <v>902</v>
      </c>
      <c r="C1203" s="71" t="s">
        <v>293</v>
      </c>
      <c r="D1203" s="71" t="s">
        <v>385</v>
      </c>
      <c r="E1203" s="30" t="s">
        <v>151</v>
      </c>
      <c r="F1203" s="29"/>
      <c r="G1203" s="120">
        <f>G1204</f>
        <v>0</v>
      </c>
      <c r="H1203" s="120">
        <f>H1204</f>
        <v>0</v>
      </c>
    </row>
    <row r="1204" spans="1:8" ht="15" thickBot="1">
      <c r="A1204" s="27" t="s">
        <v>401</v>
      </c>
      <c r="B1204" s="33">
        <v>902</v>
      </c>
      <c r="C1204" s="30" t="s">
        <v>293</v>
      </c>
      <c r="D1204" s="30" t="s">
        <v>385</v>
      </c>
      <c r="E1204" s="30" t="s">
        <v>151</v>
      </c>
      <c r="F1204" s="30" t="s">
        <v>415</v>
      </c>
      <c r="G1204" s="120"/>
      <c r="H1204" s="120">
        <v>0</v>
      </c>
    </row>
    <row r="1205" spans="1:8" ht="27" thickBot="1">
      <c r="A1205" s="28" t="s">
        <v>496</v>
      </c>
      <c r="B1205" s="33">
        <v>902</v>
      </c>
      <c r="C1205" s="30" t="s">
        <v>293</v>
      </c>
      <c r="D1205" s="30" t="s">
        <v>385</v>
      </c>
      <c r="E1205" s="30" t="s">
        <v>151</v>
      </c>
      <c r="F1205" s="30"/>
      <c r="G1205" s="120">
        <f>G1206</f>
        <v>0</v>
      </c>
      <c r="H1205" s="120">
        <f>H1206</f>
        <v>0</v>
      </c>
    </row>
    <row r="1206" spans="1:8" ht="15" thickBot="1">
      <c r="A1206" s="157" t="s">
        <v>401</v>
      </c>
      <c r="B1206" s="236">
        <v>902</v>
      </c>
      <c r="C1206" s="235" t="s">
        <v>293</v>
      </c>
      <c r="D1206" s="235" t="s">
        <v>385</v>
      </c>
      <c r="E1206" s="235" t="s">
        <v>151</v>
      </c>
      <c r="F1206" s="235" t="s">
        <v>415</v>
      </c>
      <c r="G1206" s="241"/>
      <c r="H1206" s="241">
        <v>0</v>
      </c>
    </row>
    <row r="1207" spans="1:8" ht="87.6" thickBot="1">
      <c r="A1207" s="326" t="s">
        <v>547</v>
      </c>
      <c r="B1207" s="327">
        <v>903</v>
      </c>
      <c r="C1207" s="337"/>
      <c r="D1207" s="338"/>
      <c r="E1207" s="339" t="s">
        <v>292</v>
      </c>
      <c r="F1207" s="340" t="s">
        <v>292</v>
      </c>
      <c r="G1207" s="332">
        <f t="shared" ref="G1207:H1209" si="25">G1208</f>
        <v>14052.1</v>
      </c>
      <c r="H1207" s="332">
        <f t="shared" si="25"/>
        <v>13864.9</v>
      </c>
    </row>
    <row r="1208" spans="1:8" ht="15" thickBot="1">
      <c r="A1208" s="25" t="s">
        <v>406</v>
      </c>
      <c r="B1208" s="80">
        <v>903</v>
      </c>
      <c r="C1208" s="81" t="s">
        <v>389</v>
      </c>
      <c r="D1208" s="81"/>
      <c r="E1208" s="38"/>
      <c r="F1208" s="37"/>
      <c r="G1208" s="131">
        <f t="shared" si="25"/>
        <v>14052.1</v>
      </c>
      <c r="H1208" s="131">
        <f t="shared" si="25"/>
        <v>13864.9</v>
      </c>
    </row>
    <row r="1209" spans="1:8" ht="15" thickBot="1">
      <c r="A1209" s="25" t="s">
        <v>162</v>
      </c>
      <c r="B1209" s="80">
        <v>903</v>
      </c>
      <c r="C1209" s="81" t="s">
        <v>389</v>
      </c>
      <c r="D1209" s="81" t="s">
        <v>386</v>
      </c>
      <c r="E1209" s="38"/>
      <c r="F1209" s="37"/>
      <c r="G1209" s="131">
        <f t="shared" si="25"/>
        <v>14052.1</v>
      </c>
      <c r="H1209" s="131">
        <f t="shared" si="25"/>
        <v>13864.9</v>
      </c>
    </row>
    <row r="1210" spans="1:8" ht="40.200000000000003" thickBot="1">
      <c r="A1210" s="55" t="s">
        <v>907</v>
      </c>
      <c r="B1210" s="37">
        <v>903</v>
      </c>
      <c r="C1210" s="38" t="s">
        <v>389</v>
      </c>
      <c r="D1210" s="38" t="s">
        <v>386</v>
      </c>
      <c r="E1210" s="29" t="s">
        <v>67</v>
      </c>
      <c r="F1210" s="37"/>
      <c r="G1210" s="131">
        <f>G1211+G1230+G1236</f>
        <v>14052.1</v>
      </c>
      <c r="H1210" s="131">
        <f>H1211+H1230+H1236</f>
        <v>13864.9</v>
      </c>
    </row>
    <row r="1211" spans="1:8" ht="40.799999999999997" thickBot="1">
      <c r="A1211" s="299" t="s">
        <v>908</v>
      </c>
      <c r="B1211" s="209">
        <v>903</v>
      </c>
      <c r="C1211" s="210" t="s">
        <v>389</v>
      </c>
      <c r="D1211" s="210" t="s">
        <v>386</v>
      </c>
      <c r="E1211" s="211" t="s">
        <v>89</v>
      </c>
      <c r="F1211" s="291"/>
      <c r="G1211" s="212">
        <f>G1212+G1227</f>
        <v>14052.1</v>
      </c>
      <c r="H1211" s="212">
        <f>H1212+H1227</f>
        <v>13864.9</v>
      </c>
    </row>
    <row r="1212" spans="1:8" ht="93.6" thickBot="1">
      <c r="A1212" s="57" t="s">
        <v>672</v>
      </c>
      <c r="B1212" s="37">
        <v>903</v>
      </c>
      <c r="C1212" s="38" t="s">
        <v>389</v>
      </c>
      <c r="D1212" s="38" t="s">
        <v>386</v>
      </c>
      <c r="E1212" s="29" t="s">
        <v>90</v>
      </c>
      <c r="F1212" s="29"/>
      <c r="G1212" s="119">
        <f>G1213+G1217+G1220+G1223+G1225</f>
        <v>14052.1</v>
      </c>
      <c r="H1212" s="119">
        <f>H1213+H1217+H1220+H1223+H1225</f>
        <v>13864.9</v>
      </c>
    </row>
    <row r="1213" spans="1:8" ht="15" thickBot="1">
      <c r="A1213" s="52" t="s">
        <v>413</v>
      </c>
      <c r="B1213" s="140">
        <v>903</v>
      </c>
      <c r="C1213" s="126" t="s">
        <v>389</v>
      </c>
      <c r="D1213" s="126" t="s">
        <v>386</v>
      </c>
      <c r="E1213" s="30" t="s">
        <v>91</v>
      </c>
      <c r="F1213" s="30"/>
      <c r="G1213" s="120">
        <f>G1214+G1216</f>
        <v>12795</v>
      </c>
      <c r="H1213" s="120">
        <f>H1214+H1216</f>
        <v>12795</v>
      </c>
    </row>
    <row r="1214" spans="1:8" ht="37.200000000000003" thickBot="1">
      <c r="A1214" s="5" t="s">
        <v>404</v>
      </c>
      <c r="B1214" s="33">
        <v>903</v>
      </c>
      <c r="C1214" s="30" t="s">
        <v>389</v>
      </c>
      <c r="D1214" s="30" t="s">
        <v>386</v>
      </c>
      <c r="E1214" s="30" t="s">
        <v>91</v>
      </c>
      <c r="F1214" s="30" t="s">
        <v>313</v>
      </c>
      <c r="G1214" s="120">
        <v>12795</v>
      </c>
      <c r="H1214" s="120">
        <v>12795</v>
      </c>
    </row>
    <row r="1215" spans="1:8" ht="24.6" thickBot="1">
      <c r="A1215" s="27" t="s">
        <v>498</v>
      </c>
      <c r="B1215" s="33">
        <v>903</v>
      </c>
      <c r="C1215" s="30" t="s">
        <v>389</v>
      </c>
      <c r="D1215" s="30" t="s">
        <v>386</v>
      </c>
      <c r="E1215" s="30" t="s">
        <v>497</v>
      </c>
      <c r="F1215" s="30"/>
      <c r="G1215" s="120">
        <f>G1216</f>
        <v>0</v>
      </c>
      <c r="H1215" s="120">
        <f>H1216</f>
        <v>0</v>
      </c>
    </row>
    <row r="1216" spans="1:8" ht="37.200000000000003" thickBot="1">
      <c r="A1216" s="5" t="s">
        <v>404</v>
      </c>
      <c r="B1216" s="33">
        <v>903</v>
      </c>
      <c r="C1216" s="30" t="s">
        <v>389</v>
      </c>
      <c r="D1216" s="30" t="s">
        <v>386</v>
      </c>
      <c r="E1216" s="30" t="s">
        <v>497</v>
      </c>
      <c r="F1216" s="30" t="s">
        <v>313</v>
      </c>
      <c r="G1216" s="120">
        <v>0</v>
      </c>
      <c r="H1216" s="120">
        <v>0</v>
      </c>
    </row>
    <row r="1217" spans="1:8" ht="27" thickBot="1">
      <c r="A1217" s="230" t="s">
        <v>414</v>
      </c>
      <c r="B1217" s="34">
        <v>903</v>
      </c>
      <c r="C1217" s="71" t="s">
        <v>389</v>
      </c>
      <c r="D1217" s="126" t="s">
        <v>386</v>
      </c>
      <c r="E1217" s="30" t="s">
        <v>92</v>
      </c>
      <c r="F1217" s="30"/>
      <c r="G1217" s="120">
        <f>G1218+G1219</f>
        <v>1257.0999999999999</v>
      </c>
      <c r="H1217" s="120">
        <f>H1218+H1219</f>
        <v>1069.9000000000001</v>
      </c>
    </row>
    <row r="1218" spans="1:8" ht="15" thickBot="1">
      <c r="A1218" s="27" t="s">
        <v>401</v>
      </c>
      <c r="B1218" s="33">
        <v>903</v>
      </c>
      <c r="C1218" s="30" t="s">
        <v>389</v>
      </c>
      <c r="D1218" s="30" t="s">
        <v>386</v>
      </c>
      <c r="E1218" s="30" t="s">
        <v>92</v>
      </c>
      <c r="F1218" s="30" t="s">
        <v>415</v>
      </c>
      <c r="G1218" s="120">
        <v>1257.0999999999999</v>
      </c>
      <c r="H1218" s="120">
        <v>1069.9000000000001</v>
      </c>
    </row>
    <row r="1219" spans="1:8" ht="15" thickBot="1">
      <c r="A1219" s="169" t="s">
        <v>402</v>
      </c>
      <c r="B1219" s="33">
        <v>903</v>
      </c>
      <c r="C1219" s="30" t="s">
        <v>389</v>
      </c>
      <c r="D1219" s="126" t="s">
        <v>386</v>
      </c>
      <c r="E1219" s="30" t="s">
        <v>92</v>
      </c>
      <c r="F1219" s="30" t="s">
        <v>312</v>
      </c>
      <c r="G1219" s="120"/>
      <c r="H1219" s="120"/>
    </row>
    <row r="1220" spans="1:8" ht="27" thickBot="1">
      <c r="A1220" s="230" t="s">
        <v>0</v>
      </c>
      <c r="B1220" s="34">
        <v>903</v>
      </c>
      <c r="C1220" s="71" t="s">
        <v>389</v>
      </c>
      <c r="D1220" s="30" t="s">
        <v>386</v>
      </c>
      <c r="E1220" s="30" t="s">
        <v>93</v>
      </c>
      <c r="F1220" s="30"/>
      <c r="G1220" s="120">
        <f>G1222+G1221</f>
        <v>0</v>
      </c>
      <c r="H1220" s="120">
        <f>H1222+H1221</f>
        <v>0</v>
      </c>
    </row>
    <row r="1221" spans="1:8" ht="37.200000000000003" thickBot="1">
      <c r="A1221" s="5" t="s">
        <v>404</v>
      </c>
      <c r="B1221" s="33">
        <v>903</v>
      </c>
      <c r="C1221" s="30" t="s">
        <v>389</v>
      </c>
      <c r="D1221" s="126" t="s">
        <v>386</v>
      </c>
      <c r="E1221" s="30" t="s">
        <v>93</v>
      </c>
      <c r="F1221" s="30" t="s">
        <v>313</v>
      </c>
      <c r="G1221" s="120">
        <v>0</v>
      </c>
      <c r="H1221" s="120">
        <v>0</v>
      </c>
    </row>
    <row r="1222" spans="1:8" ht="15" thickBot="1">
      <c r="A1222" s="27" t="s">
        <v>401</v>
      </c>
      <c r="B1222" s="33">
        <v>903</v>
      </c>
      <c r="C1222" s="30" t="s">
        <v>389</v>
      </c>
      <c r="D1222" s="30" t="s">
        <v>386</v>
      </c>
      <c r="E1222" s="30" t="s">
        <v>93</v>
      </c>
      <c r="F1222" s="45" t="s">
        <v>415</v>
      </c>
      <c r="G1222" s="120">
        <v>0</v>
      </c>
      <c r="H1222" s="120">
        <v>0</v>
      </c>
    </row>
    <row r="1223" spans="1:8" ht="27" thickBot="1">
      <c r="A1223" s="53" t="s">
        <v>2</v>
      </c>
      <c r="B1223" s="34">
        <v>903</v>
      </c>
      <c r="C1223" s="71" t="s">
        <v>389</v>
      </c>
      <c r="D1223" s="126" t="s">
        <v>386</v>
      </c>
      <c r="E1223" s="30" t="s">
        <v>94</v>
      </c>
      <c r="F1223" s="30"/>
      <c r="G1223" s="120">
        <f>G1224</f>
        <v>0</v>
      </c>
      <c r="H1223" s="120">
        <f>H1224</f>
        <v>0</v>
      </c>
    </row>
    <row r="1224" spans="1:8" ht="15" thickBot="1">
      <c r="A1224" s="27" t="s">
        <v>401</v>
      </c>
      <c r="B1224" s="33">
        <v>903</v>
      </c>
      <c r="C1224" s="30" t="s">
        <v>389</v>
      </c>
      <c r="D1224" s="30" t="s">
        <v>386</v>
      </c>
      <c r="E1224" s="30" t="s">
        <v>94</v>
      </c>
      <c r="F1224" s="30" t="s">
        <v>415</v>
      </c>
      <c r="G1224" s="120"/>
      <c r="H1224" s="120"/>
    </row>
    <row r="1225" spans="1:8" ht="40.200000000000003" thickBot="1">
      <c r="A1225" s="53" t="s">
        <v>661</v>
      </c>
      <c r="B1225" s="34">
        <v>903</v>
      </c>
      <c r="C1225" s="71" t="s">
        <v>389</v>
      </c>
      <c r="D1225" s="126" t="s">
        <v>386</v>
      </c>
      <c r="E1225" s="30" t="s">
        <v>608</v>
      </c>
      <c r="F1225" s="30"/>
      <c r="G1225" s="120">
        <f>G1226</f>
        <v>0</v>
      </c>
      <c r="H1225" s="120">
        <f>H1226</f>
        <v>0</v>
      </c>
    </row>
    <row r="1226" spans="1:8" ht="15" thickBot="1">
      <c r="A1226" s="27" t="s">
        <v>401</v>
      </c>
      <c r="B1226" s="33">
        <v>903</v>
      </c>
      <c r="C1226" s="30" t="s">
        <v>389</v>
      </c>
      <c r="D1226" s="30" t="s">
        <v>386</v>
      </c>
      <c r="E1226" s="30" t="s">
        <v>608</v>
      </c>
      <c r="F1226" s="30" t="s">
        <v>415</v>
      </c>
      <c r="G1226" s="120"/>
      <c r="H1226" s="120"/>
    </row>
    <row r="1227" spans="1:8" ht="27" thickBot="1">
      <c r="A1227" s="59" t="s">
        <v>737</v>
      </c>
      <c r="B1227" s="37">
        <v>903</v>
      </c>
      <c r="C1227" s="38" t="s">
        <v>389</v>
      </c>
      <c r="D1227" s="38" t="s">
        <v>386</v>
      </c>
      <c r="E1227" s="29" t="s">
        <v>738</v>
      </c>
      <c r="F1227" s="30"/>
      <c r="G1227" s="119">
        <f>G1228</f>
        <v>0</v>
      </c>
      <c r="H1227" s="119">
        <v>0</v>
      </c>
    </row>
    <row r="1228" spans="1:8" ht="15" thickBot="1">
      <c r="A1228" s="27" t="s">
        <v>740</v>
      </c>
      <c r="B1228" s="33">
        <v>903</v>
      </c>
      <c r="C1228" s="30" t="s">
        <v>389</v>
      </c>
      <c r="D1228" s="30" t="s">
        <v>386</v>
      </c>
      <c r="E1228" s="30" t="s">
        <v>739</v>
      </c>
      <c r="F1228" s="30"/>
      <c r="G1228" s="120">
        <f>G1229</f>
        <v>0</v>
      </c>
      <c r="H1228" s="120">
        <v>0</v>
      </c>
    </row>
    <row r="1229" spans="1:8" ht="15" thickBot="1">
      <c r="A1229" s="27" t="s">
        <v>409</v>
      </c>
      <c r="B1229" s="33">
        <v>903</v>
      </c>
      <c r="C1229" s="30" t="s">
        <v>389</v>
      </c>
      <c r="D1229" s="30" t="s">
        <v>386</v>
      </c>
      <c r="E1229" s="30" t="s">
        <v>739</v>
      </c>
      <c r="F1229" s="30" t="s">
        <v>241</v>
      </c>
      <c r="G1229" s="120">
        <v>0</v>
      </c>
      <c r="H1229" s="120">
        <v>0</v>
      </c>
    </row>
    <row r="1230" spans="1:8" ht="53.4" thickBot="1">
      <c r="A1230" s="156" t="s">
        <v>909</v>
      </c>
      <c r="B1230" s="150">
        <v>903</v>
      </c>
      <c r="C1230" s="151" t="s">
        <v>389</v>
      </c>
      <c r="D1230" s="151" t="s">
        <v>386</v>
      </c>
      <c r="E1230" s="152" t="s">
        <v>95</v>
      </c>
      <c r="F1230" s="153"/>
      <c r="G1230" s="154">
        <f>G1231</f>
        <v>0</v>
      </c>
      <c r="H1230" s="154">
        <f>H1231</f>
        <v>0</v>
      </c>
    </row>
    <row r="1231" spans="1:8" ht="66.599999999999994" thickBot="1">
      <c r="A1231" s="59" t="s">
        <v>673</v>
      </c>
      <c r="B1231" s="37">
        <v>903</v>
      </c>
      <c r="C1231" s="38" t="s">
        <v>389</v>
      </c>
      <c r="D1231" s="38" t="s">
        <v>386</v>
      </c>
      <c r="E1231" s="29" t="s">
        <v>96</v>
      </c>
      <c r="F1231" s="30"/>
      <c r="G1231" s="120">
        <f>G1232+G1234</f>
        <v>0</v>
      </c>
      <c r="H1231" s="120">
        <f>H1232+H1234</f>
        <v>0</v>
      </c>
    </row>
    <row r="1232" spans="1:8" ht="27" thickBot="1">
      <c r="A1232" s="230" t="s">
        <v>414</v>
      </c>
      <c r="B1232" s="34">
        <v>903</v>
      </c>
      <c r="C1232" s="71" t="s">
        <v>389</v>
      </c>
      <c r="D1232" s="71" t="s">
        <v>386</v>
      </c>
      <c r="E1232" s="30" t="s">
        <v>97</v>
      </c>
      <c r="F1232" s="29"/>
      <c r="G1232" s="120">
        <f>G1233</f>
        <v>0</v>
      </c>
      <c r="H1232" s="120">
        <f>H1233</f>
        <v>0</v>
      </c>
    </row>
    <row r="1233" spans="1:8" ht="15" thickBot="1">
      <c r="A1233" s="27" t="s">
        <v>401</v>
      </c>
      <c r="B1233" s="33">
        <v>903</v>
      </c>
      <c r="C1233" s="30" t="s">
        <v>389</v>
      </c>
      <c r="D1233" s="30" t="s">
        <v>386</v>
      </c>
      <c r="E1233" s="30" t="s">
        <v>97</v>
      </c>
      <c r="F1233" s="30" t="s">
        <v>415</v>
      </c>
      <c r="G1233" s="120"/>
      <c r="H1233" s="120"/>
    </row>
    <row r="1234" spans="1:8" ht="27" thickBot="1">
      <c r="A1234" s="230" t="s">
        <v>2</v>
      </c>
      <c r="B1234" s="34">
        <v>903</v>
      </c>
      <c r="C1234" s="71" t="s">
        <v>389</v>
      </c>
      <c r="D1234" s="71" t="s">
        <v>386</v>
      </c>
      <c r="E1234" s="30" t="s">
        <v>98</v>
      </c>
      <c r="F1234" s="30"/>
      <c r="G1234" s="120">
        <f>G1235</f>
        <v>0</v>
      </c>
      <c r="H1234" s="120">
        <f>H1235</f>
        <v>0</v>
      </c>
    </row>
    <row r="1235" spans="1:8" ht="15" thickBot="1">
      <c r="A1235" s="27" t="s">
        <v>401</v>
      </c>
      <c r="B1235" s="33">
        <v>903</v>
      </c>
      <c r="C1235" s="30" t="s">
        <v>389</v>
      </c>
      <c r="D1235" s="30" t="s">
        <v>386</v>
      </c>
      <c r="E1235" s="30" t="s">
        <v>98</v>
      </c>
      <c r="F1235" s="30" t="s">
        <v>415</v>
      </c>
      <c r="G1235" s="120"/>
      <c r="H1235" s="120"/>
    </row>
    <row r="1236" spans="1:8" ht="66.599999999999994" thickBot="1">
      <c r="A1236" s="208" t="s">
        <v>910</v>
      </c>
      <c r="B1236" s="209">
        <v>903</v>
      </c>
      <c r="C1236" s="210" t="s">
        <v>389</v>
      </c>
      <c r="D1236" s="210" t="s">
        <v>386</v>
      </c>
      <c r="E1236" s="211" t="s">
        <v>676</v>
      </c>
      <c r="F1236" s="291"/>
      <c r="G1236" s="212">
        <f>G1237+G1240</f>
        <v>0</v>
      </c>
      <c r="H1236" s="212">
        <f>H1237+H1240</f>
        <v>0</v>
      </c>
    </row>
    <row r="1237" spans="1:8" ht="40.200000000000003" thickBot="1">
      <c r="A1237" s="59" t="s">
        <v>674</v>
      </c>
      <c r="B1237" s="37">
        <v>903</v>
      </c>
      <c r="C1237" s="38" t="s">
        <v>389</v>
      </c>
      <c r="D1237" s="38" t="s">
        <v>386</v>
      </c>
      <c r="E1237" s="29" t="s">
        <v>99</v>
      </c>
      <c r="F1237" s="121"/>
      <c r="G1237" s="120">
        <f t="shared" ref="G1237:H1238" si="26">G1238</f>
        <v>0</v>
      </c>
      <c r="H1237" s="120">
        <f t="shared" si="26"/>
        <v>0</v>
      </c>
    </row>
    <row r="1238" spans="1:8" ht="53.4" thickBot="1">
      <c r="A1238" s="230" t="s">
        <v>54</v>
      </c>
      <c r="B1238" s="34">
        <v>903</v>
      </c>
      <c r="C1238" s="71" t="s">
        <v>389</v>
      </c>
      <c r="D1238" s="71" t="s">
        <v>386</v>
      </c>
      <c r="E1238" s="30" t="s">
        <v>100</v>
      </c>
      <c r="F1238" s="29"/>
      <c r="G1238" s="120">
        <f t="shared" si="26"/>
        <v>0</v>
      </c>
      <c r="H1238" s="120">
        <f t="shared" si="26"/>
        <v>0</v>
      </c>
    </row>
    <row r="1239" spans="1:8" ht="15" thickBot="1">
      <c r="A1239" s="157" t="s">
        <v>401</v>
      </c>
      <c r="B1239" s="236">
        <v>903</v>
      </c>
      <c r="C1239" s="235" t="s">
        <v>389</v>
      </c>
      <c r="D1239" s="235" t="s">
        <v>386</v>
      </c>
      <c r="E1239" s="30" t="s">
        <v>100</v>
      </c>
      <c r="F1239" s="30" t="s">
        <v>415</v>
      </c>
      <c r="G1239" s="120"/>
      <c r="H1239" s="120"/>
    </row>
    <row r="1240" spans="1:8" ht="27" thickBot="1">
      <c r="A1240" s="296" t="s">
        <v>675</v>
      </c>
      <c r="B1240" s="297">
        <v>903</v>
      </c>
      <c r="C1240" s="298" t="s">
        <v>389</v>
      </c>
      <c r="D1240" s="298" t="s">
        <v>386</v>
      </c>
      <c r="E1240" s="29" t="s">
        <v>705</v>
      </c>
      <c r="F1240" s="9"/>
      <c r="G1240" s="119">
        <f>G1241</f>
        <v>0</v>
      </c>
      <c r="H1240" s="119">
        <f>H1241</f>
        <v>0</v>
      </c>
    </row>
    <row r="1241" spans="1:8" ht="53.4" thickBot="1">
      <c r="A1241" s="284" t="s">
        <v>54</v>
      </c>
      <c r="B1241" s="34">
        <v>903</v>
      </c>
      <c r="C1241" s="71" t="s">
        <v>389</v>
      </c>
      <c r="D1241" s="71" t="s">
        <v>386</v>
      </c>
      <c r="E1241" s="30" t="s">
        <v>706</v>
      </c>
      <c r="F1241" s="8"/>
      <c r="G1241" s="120">
        <f>G1242</f>
        <v>0</v>
      </c>
      <c r="H1241" s="120">
        <f>H1242</f>
        <v>0</v>
      </c>
    </row>
    <row r="1242" spans="1:8" ht="15" thickBot="1">
      <c r="A1242" s="173" t="s">
        <v>401</v>
      </c>
      <c r="B1242" s="236">
        <v>903</v>
      </c>
      <c r="C1242" s="235" t="s">
        <v>389</v>
      </c>
      <c r="D1242" s="30" t="s">
        <v>386</v>
      </c>
      <c r="E1242" s="30" t="s">
        <v>706</v>
      </c>
      <c r="F1242" s="8" t="s">
        <v>415</v>
      </c>
      <c r="G1242" s="120"/>
      <c r="H1242" s="120"/>
    </row>
    <row r="1243" spans="1:8" ht="52.8" thickBot="1">
      <c r="A1243" s="341" t="s">
        <v>548</v>
      </c>
      <c r="B1243" s="342">
        <v>904</v>
      </c>
      <c r="C1243" s="343"/>
      <c r="D1243" s="344"/>
      <c r="E1243" s="345"/>
      <c r="F1243" s="346"/>
      <c r="G1243" s="476">
        <f>G1244+G1268+G1272</f>
        <v>73518.8</v>
      </c>
      <c r="H1243" s="476">
        <f>H1244+H1268+H1272</f>
        <v>72342.900000000009</v>
      </c>
    </row>
    <row r="1244" spans="1:8" ht="15" thickBot="1">
      <c r="A1244" s="25" t="s">
        <v>291</v>
      </c>
      <c r="B1244" s="80">
        <v>904</v>
      </c>
      <c r="C1244" s="81" t="s">
        <v>385</v>
      </c>
      <c r="D1244" s="81"/>
      <c r="E1244" s="38"/>
      <c r="F1244" s="37"/>
      <c r="G1244" s="132">
        <f>G1245</f>
        <v>14098.3</v>
      </c>
      <c r="H1244" s="132">
        <f>H1245</f>
        <v>12992.1</v>
      </c>
    </row>
    <row r="1245" spans="1:8" ht="40.799999999999997" thickBot="1">
      <c r="A1245" s="25" t="s">
        <v>266</v>
      </c>
      <c r="B1245" s="80">
        <v>904</v>
      </c>
      <c r="C1245" s="81" t="s">
        <v>385</v>
      </c>
      <c r="D1245" s="81" t="s">
        <v>393</v>
      </c>
      <c r="E1245" s="38"/>
      <c r="F1245" s="37"/>
      <c r="G1245" s="132">
        <f>G1247+G1263</f>
        <v>14098.3</v>
      </c>
      <c r="H1245" s="132">
        <f>H1247+H1263</f>
        <v>12992.1</v>
      </c>
    </row>
    <row r="1246" spans="1:8" ht="40.200000000000003" thickBot="1">
      <c r="A1246" s="207" t="s">
        <v>911</v>
      </c>
      <c r="B1246" s="198">
        <v>904</v>
      </c>
      <c r="C1246" s="199"/>
      <c r="D1246" s="199"/>
      <c r="E1246" s="194" t="s">
        <v>186</v>
      </c>
      <c r="F1246" s="194"/>
      <c r="G1246" s="200">
        <f>G1247+G1269+G1274</f>
        <v>73518.8</v>
      </c>
      <c r="H1246" s="200">
        <f>H1247+H1269+H1274</f>
        <v>72342.900000000009</v>
      </c>
    </row>
    <row r="1247" spans="1:8" ht="53.4" thickBot="1">
      <c r="A1247" s="59" t="s">
        <v>692</v>
      </c>
      <c r="B1247" s="37">
        <v>904</v>
      </c>
      <c r="C1247" s="38" t="s">
        <v>385</v>
      </c>
      <c r="D1247" s="38" t="s">
        <v>393</v>
      </c>
      <c r="E1247" s="29" t="s">
        <v>187</v>
      </c>
      <c r="F1247" s="30"/>
      <c r="G1247" s="119">
        <f>G1248+G1250+G1254+G1259+G1257+G1261</f>
        <v>14098.3</v>
      </c>
      <c r="H1247" s="119">
        <f>H1248+H1250+H1254+H1259+H1257+H1261</f>
        <v>12992.1</v>
      </c>
    </row>
    <row r="1248" spans="1:8" ht="27" thickBot="1">
      <c r="A1248" s="230" t="s">
        <v>412</v>
      </c>
      <c r="B1248" s="34">
        <v>904</v>
      </c>
      <c r="C1248" s="71" t="s">
        <v>385</v>
      </c>
      <c r="D1248" s="71" t="s">
        <v>393</v>
      </c>
      <c r="E1248" s="30" t="s">
        <v>188</v>
      </c>
      <c r="F1248" s="29"/>
      <c r="G1248" s="120">
        <f>G1249</f>
        <v>12816</v>
      </c>
      <c r="H1248" s="120">
        <f>H1249</f>
        <v>12816</v>
      </c>
    </row>
    <row r="1249" spans="1:12" ht="37.200000000000003" thickBot="1">
      <c r="A1249" s="5" t="s">
        <v>404</v>
      </c>
      <c r="B1249" s="33">
        <v>904</v>
      </c>
      <c r="C1249" s="30" t="s">
        <v>385</v>
      </c>
      <c r="D1249" s="30" t="s">
        <v>393</v>
      </c>
      <c r="E1249" s="30" t="s">
        <v>188</v>
      </c>
      <c r="F1249" s="30" t="s">
        <v>313</v>
      </c>
      <c r="G1249" s="120">
        <v>12816</v>
      </c>
      <c r="H1249" s="120">
        <v>12816</v>
      </c>
    </row>
    <row r="1250" spans="1:12" ht="27" thickBot="1">
      <c r="A1250" s="230" t="s">
        <v>106</v>
      </c>
      <c r="B1250" s="34">
        <v>904</v>
      </c>
      <c r="C1250" s="71" t="s">
        <v>385</v>
      </c>
      <c r="D1250" s="71" t="s">
        <v>393</v>
      </c>
      <c r="E1250" s="30" t="s">
        <v>189</v>
      </c>
      <c r="F1250" s="29"/>
      <c r="G1250" s="120">
        <f>G1252+G1253+G1251</f>
        <v>1267.3</v>
      </c>
      <c r="H1250" s="120">
        <f>H1252+H1253+H1251</f>
        <v>160</v>
      </c>
    </row>
    <row r="1251" spans="1:12" ht="37.200000000000003" thickBot="1">
      <c r="A1251" s="5" t="s">
        <v>404</v>
      </c>
      <c r="B1251" s="34">
        <v>904</v>
      </c>
      <c r="C1251" s="71" t="s">
        <v>385</v>
      </c>
      <c r="D1251" s="71" t="s">
        <v>393</v>
      </c>
      <c r="E1251" s="30" t="s">
        <v>189</v>
      </c>
      <c r="F1251" s="30" t="s">
        <v>313</v>
      </c>
      <c r="G1251" s="120"/>
      <c r="H1251" s="120"/>
    </row>
    <row r="1252" spans="1:12" ht="15" thickBot="1">
      <c r="A1252" s="27" t="s">
        <v>401</v>
      </c>
      <c r="B1252" s="33">
        <v>904</v>
      </c>
      <c r="C1252" s="30" t="s">
        <v>385</v>
      </c>
      <c r="D1252" s="30" t="s">
        <v>393</v>
      </c>
      <c r="E1252" s="30" t="s">
        <v>189</v>
      </c>
      <c r="F1252" s="30" t="s">
        <v>415</v>
      </c>
      <c r="G1252" s="120">
        <v>1267.3</v>
      </c>
      <c r="H1252" s="120">
        <v>160</v>
      </c>
    </row>
    <row r="1253" spans="1:12" ht="15" thickBot="1">
      <c r="A1253" s="169" t="s">
        <v>402</v>
      </c>
      <c r="B1253" s="33">
        <v>904</v>
      </c>
      <c r="C1253" s="30" t="s">
        <v>385</v>
      </c>
      <c r="D1253" s="30" t="s">
        <v>393</v>
      </c>
      <c r="E1253" s="30" t="s">
        <v>189</v>
      </c>
      <c r="F1253" s="30" t="s">
        <v>312</v>
      </c>
      <c r="G1253" s="120"/>
      <c r="H1253" s="120"/>
    </row>
    <row r="1254" spans="1:12" ht="27" thickBot="1">
      <c r="A1254" s="230" t="s">
        <v>107</v>
      </c>
      <c r="B1254" s="34">
        <v>904</v>
      </c>
      <c r="C1254" s="71" t="s">
        <v>385</v>
      </c>
      <c r="D1254" s="71" t="s">
        <v>393</v>
      </c>
      <c r="E1254" s="30" t="s">
        <v>190</v>
      </c>
      <c r="F1254" s="30"/>
      <c r="G1254" s="120">
        <f>G1256+G1255</f>
        <v>0</v>
      </c>
      <c r="H1254" s="120">
        <f>H1256+H1255</f>
        <v>0</v>
      </c>
    </row>
    <row r="1255" spans="1:12" ht="37.200000000000003" thickBot="1">
      <c r="A1255" s="5" t="s">
        <v>404</v>
      </c>
      <c r="B1255" s="34">
        <v>904</v>
      </c>
      <c r="C1255" s="71" t="s">
        <v>385</v>
      </c>
      <c r="D1255" s="71" t="s">
        <v>393</v>
      </c>
      <c r="E1255" s="30" t="s">
        <v>190</v>
      </c>
      <c r="F1255" s="30" t="s">
        <v>313</v>
      </c>
      <c r="G1255" s="120"/>
      <c r="H1255" s="120"/>
    </row>
    <row r="1256" spans="1:12" ht="15" thickBot="1">
      <c r="A1256" s="27" t="s">
        <v>401</v>
      </c>
      <c r="B1256" s="33">
        <v>904</v>
      </c>
      <c r="C1256" s="30" t="s">
        <v>385</v>
      </c>
      <c r="D1256" s="30" t="s">
        <v>393</v>
      </c>
      <c r="E1256" s="30" t="s">
        <v>190</v>
      </c>
      <c r="F1256" s="30" t="s">
        <v>415</v>
      </c>
      <c r="G1256" s="120"/>
      <c r="H1256" s="120"/>
    </row>
    <row r="1257" spans="1:12" ht="40.200000000000003" thickBot="1">
      <c r="A1257" s="53" t="s">
        <v>678</v>
      </c>
      <c r="B1257" s="34">
        <v>904</v>
      </c>
      <c r="C1257" s="71" t="s">
        <v>385</v>
      </c>
      <c r="D1257" s="71" t="s">
        <v>393</v>
      </c>
      <c r="E1257" s="30" t="s">
        <v>610</v>
      </c>
      <c r="F1257" s="30"/>
      <c r="G1257" s="120">
        <f>G1258</f>
        <v>0</v>
      </c>
      <c r="H1257" s="120">
        <f>H1258</f>
        <v>0</v>
      </c>
    </row>
    <row r="1258" spans="1:12" ht="15" thickBot="1">
      <c r="A1258" s="27" t="s">
        <v>401</v>
      </c>
      <c r="B1258" s="33">
        <v>904</v>
      </c>
      <c r="C1258" s="30" t="s">
        <v>385</v>
      </c>
      <c r="D1258" s="30" t="s">
        <v>393</v>
      </c>
      <c r="E1258" s="30" t="s">
        <v>610</v>
      </c>
      <c r="F1258" s="30" t="s">
        <v>415</v>
      </c>
      <c r="G1258" s="120"/>
      <c r="H1258" s="120"/>
    </row>
    <row r="1259" spans="1:12" ht="27" thickBot="1">
      <c r="A1259" s="230" t="s">
        <v>2</v>
      </c>
      <c r="B1259" s="34">
        <v>904</v>
      </c>
      <c r="C1259" s="71" t="s">
        <v>385</v>
      </c>
      <c r="D1259" s="71" t="s">
        <v>393</v>
      </c>
      <c r="E1259" s="30" t="s">
        <v>191</v>
      </c>
      <c r="F1259" s="30"/>
      <c r="G1259" s="120">
        <f>G1260</f>
        <v>0</v>
      </c>
      <c r="H1259" s="120">
        <f>H1260</f>
        <v>0</v>
      </c>
    </row>
    <row r="1260" spans="1:12" ht="15" thickBot="1">
      <c r="A1260" s="27" t="s">
        <v>401</v>
      </c>
      <c r="B1260" s="33">
        <v>904</v>
      </c>
      <c r="C1260" s="30" t="s">
        <v>385</v>
      </c>
      <c r="D1260" s="30" t="s">
        <v>393</v>
      </c>
      <c r="E1260" s="30" t="s">
        <v>191</v>
      </c>
      <c r="F1260" s="30" t="s">
        <v>415</v>
      </c>
      <c r="G1260" s="120"/>
      <c r="H1260" s="120"/>
      <c r="J1260" s="18"/>
      <c r="K1260" s="18"/>
      <c r="L1260" s="18"/>
    </row>
    <row r="1261" spans="1:12" ht="40.200000000000003" thickBot="1">
      <c r="A1261" s="28" t="s">
        <v>814</v>
      </c>
      <c r="B1261" s="33">
        <v>904</v>
      </c>
      <c r="C1261" s="30" t="s">
        <v>385</v>
      </c>
      <c r="D1261" s="30" t="s">
        <v>393</v>
      </c>
      <c r="E1261" s="30" t="s">
        <v>815</v>
      </c>
      <c r="F1261" s="30"/>
      <c r="G1261" s="120">
        <f>G1262</f>
        <v>15</v>
      </c>
      <c r="H1261" s="120">
        <f>H1262</f>
        <v>16.100000000000001</v>
      </c>
      <c r="J1261" s="18"/>
      <c r="K1261" s="18"/>
      <c r="L1261" s="18"/>
    </row>
    <row r="1262" spans="1:12" ht="36.6" thickBot="1">
      <c r="A1262" s="27" t="s">
        <v>404</v>
      </c>
      <c r="B1262" s="33">
        <v>904</v>
      </c>
      <c r="C1262" s="30" t="s">
        <v>385</v>
      </c>
      <c r="D1262" s="30" t="s">
        <v>393</v>
      </c>
      <c r="E1262" s="30" t="s">
        <v>815</v>
      </c>
      <c r="F1262" s="30" t="s">
        <v>313</v>
      </c>
      <c r="G1262" s="120">
        <v>15</v>
      </c>
      <c r="H1262" s="120">
        <v>16.100000000000001</v>
      </c>
      <c r="J1262" s="18"/>
      <c r="K1262" s="18"/>
      <c r="L1262" s="18"/>
    </row>
    <row r="1263" spans="1:12" ht="40.200000000000003" thickBot="1">
      <c r="A1263" s="55" t="s">
        <v>184</v>
      </c>
      <c r="B1263" s="29" t="s">
        <v>267</v>
      </c>
      <c r="C1263" s="29" t="s">
        <v>385</v>
      </c>
      <c r="D1263" s="29" t="s">
        <v>393</v>
      </c>
      <c r="E1263" s="29" t="s">
        <v>232</v>
      </c>
      <c r="F1263" s="30"/>
      <c r="G1263" s="133">
        <f>G1264</f>
        <v>0</v>
      </c>
      <c r="H1263" s="133">
        <f>H1264</f>
        <v>0</v>
      </c>
    </row>
    <row r="1264" spans="1:12" ht="66.599999999999994" thickBot="1">
      <c r="A1264" s="67" t="s">
        <v>185</v>
      </c>
      <c r="B1264" s="30" t="s">
        <v>267</v>
      </c>
      <c r="C1264" s="30" t="s">
        <v>385</v>
      </c>
      <c r="D1264" s="30" t="s">
        <v>393</v>
      </c>
      <c r="E1264" s="30" t="s">
        <v>242</v>
      </c>
      <c r="F1264" s="30"/>
      <c r="G1264" s="133">
        <f>G1265+G1266+G1267</f>
        <v>0</v>
      </c>
      <c r="H1264" s="133">
        <f>H1265+H1266+H1267</f>
        <v>0</v>
      </c>
    </row>
    <row r="1265" spans="1:12" ht="37.200000000000003" thickBot="1">
      <c r="A1265" s="465" t="s">
        <v>404</v>
      </c>
      <c r="B1265" s="30" t="s">
        <v>267</v>
      </c>
      <c r="C1265" s="30" t="s">
        <v>385</v>
      </c>
      <c r="D1265" s="30" t="s">
        <v>393</v>
      </c>
      <c r="E1265" s="30" t="s">
        <v>242</v>
      </c>
      <c r="F1265" s="30" t="s">
        <v>313</v>
      </c>
      <c r="G1265" s="120"/>
      <c r="H1265" s="120"/>
    </row>
    <row r="1266" spans="1:12" ht="15" thickBot="1">
      <c r="A1266" s="461" t="s">
        <v>401</v>
      </c>
      <c r="B1266" s="30" t="s">
        <v>267</v>
      </c>
      <c r="C1266" s="30" t="s">
        <v>385</v>
      </c>
      <c r="D1266" s="30" t="s">
        <v>393</v>
      </c>
      <c r="E1266" s="30" t="s">
        <v>242</v>
      </c>
      <c r="F1266" s="30" t="s">
        <v>415</v>
      </c>
      <c r="G1266" s="137"/>
      <c r="H1266" s="137"/>
    </row>
    <row r="1267" spans="1:12" ht="15" thickBot="1">
      <c r="A1267" s="169" t="s">
        <v>402</v>
      </c>
      <c r="B1267" s="33">
        <v>904</v>
      </c>
      <c r="C1267" s="30" t="s">
        <v>385</v>
      </c>
      <c r="D1267" s="30" t="s">
        <v>393</v>
      </c>
      <c r="E1267" s="30" t="s">
        <v>242</v>
      </c>
      <c r="F1267" s="30" t="s">
        <v>312</v>
      </c>
      <c r="G1267" s="137"/>
      <c r="H1267" s="137"/>
    </row>
    <row r="1268" spans="1:12" ht="15" thickBot="1">
      <c r="A1268" s="95" t="s">
        <v>271</v>
      </c>
      <c r="B1268" s="29" t="s">
        <v>267</v>
      </c>
      <c r="C1268" s="29" t="s">
        <v>260</v>
      </c>
      <c r="D1268" s="29" t="s">
        <v>385</v>
      </c>
      <c r="E1268" s="29"/>
      <c r="F1268" s="29"/>
      <c r="G1268" s="119">
        <f>G1269</f>
        <v>10</v>
      </c>
      <c r="H1268" s="119">
        <f t="shared" ref="G1268:H1270" si="27">H1269</f>
        <v>10</v>
      </c>
    </row>
    <row r="1269" spans="1:12" ht="40.200000000000003" thickBot="1">
      <c r="A1269" s="55" t="s">
        <v>170</v>
      </c>
      <c r="B1269" s="37">
        <v>904</v>
      </c>
      <c r="C1269" s="38" t="s">
        <v>260</v>
      </c>
      <c r="D1269" s="38" t="s">
        <v>385</v>
      </c>
      <c r="E1269" s="29" t="s">
        <v>192</v>
      </c>
      <c r="F1269" s="30"/>
      <c r="G1269" s="119">
        <f t="shared" si="27"/>
        <v>10</v>
      </c>
      <c r="H1269" s="119">
        <f t="shared" si="27"/>
        <v>10</v>
      </c>
    </row>
    <row r="1270" spans="1:12" ht="40.200000000000003" thickBot="1">
      <c r="A1270" s="31" t="s">
        <v>283</v>
      </c>
      <c r="B1270" s="34">
        <v>904</v>
      </c>
      <c r="C1270" s="71" t="s">
        <v>260</v>
      </c>
      <c r="D1270" s="71" t="s">
        <v>385</v>
      </c>
      <c r="E1270" s="30" t="s">
        <v>193</v>
      </c>
      <c r="F1270" s="30"/>
      <c r="G1270" s="120">
        <f t="shared" si="27"/>
        <v>10</v>
      </c>
      <c r="H1270" s="120">
        <f t="shared" si="27"/>
        <v>10</v>
      </c>
    </row>
    <row r="1271" spans="1:12" ht="15" thickBot="1">
      <c r="A1271" s="27" t="s">
        <v>268</v>
      </c>
      <c r="B1271" s="34">
        <v>904</v>
      </c>
      <c r="C1271" s="71" t="s">
        <v>260</v>
      </c>
      <c r="D1271" s="71" t="s">
        <v>385</v>
      </c>
      <c r="E1271" s="30" t="s">
        <v>193</v>
      </c>
      <c r="F1271" s="30" t="s">
        <v>269</v>
      </c>
      <c r="G1271" s="120">
        <v>10</v>
      </c>
      <c r="H1271" s="120">
        <v>10</v>
      </c>
    </row>
    <row r="1272" spans="1:12" ht="15" thickBot="1">
      <c r="A1272" s="39" t="s">
        <v>288</v>
      </c>
      <c r="B1272" s="37">
        <v>904</v>
      </c>
      <c r="C1272" s="38" t="s">
        <v>263</v>
      </c>
      <c r="D1272" s="38"/>
      <c r="E1272" s="29"/>
      <c r="F1272" s="29"/>
      <c r="G1272" s="119">
        <f>G1273</f>
        <v>59410.5</v>
      </c>
      <c r="H1272" s="119">
        <f>H1273</f>
        <v>59340.800000000003</v>
      </c>
    </row>
    <row r="1273" spans="1:12" ht="40.200000000000003" thickBot="1">
      <c r="A1273" s="39" t="s">
        <v>289</v>
      </c>
      <c r="B1273" s="37">
        <v>904</v>
      </c>
      <c r="C1273" s="38" t="s">
        <v>263</v>
      </c>
      <c r="D1273" s="38" t="s">
        <v>385</v>
      </c>
      <c r="E1273" s="29"/>
      <c r="F1273" s="29"/>
      <c r="G1273" s="119">
        <f>G1274</f>
        <v>59410.5</v>
      </c>
      <c r="H1273" s="119">
        <f>H1274</f>
        <v>59340.800000000003</v>
      </c>
    </row>
    <row r="1274" spans="1:12" ht="40.200000000000003" thickBot="1">
      <c r="A1274" s="55" t="s">
        <v>171</v>
      </c>
      <c r="B1274" s="37">
        <v>904</v>
      </c>
      <c r="C1274" s="38" t="s">
        <v>263</v>
      </c>
      <c r="D1274" s="38" t="s">
        <v>385</v>
      </c>
      <c r="E1274" s="29" t="s">
        <v>194</v>
      </c>
      <c r="F1274" s="30"/>
      <c r="G1274" s="119">
        <f>G1275+G1277</f>
        <v>59410.5</v>
      </c>
      <c r="H1274" s="119">
        <f>H1275+H1277</f>
        <v>59340.800000000003</v>
      </c>
      <c r="J1274" s="18"/>
      <c r="K1274" s="18"/>
      <c r="L1274" s="18"/>
    </row>
    <row r="1275" spans="1:12" ht="40.200000000000003" thickBot="1">
      <c r="A1275" s="284" t="s">
        <v>713</v>
      </c>
      <c r="B1275" s="34">
        <v>904</v>
      </c>
      <c r="C1275" s="71" t="s">
        <v>263</v>
      </c>
      <c r="D1275" s="71" t="s">
        <v>385</v>
      </c>
      <c r="E1275" s="30" t="s">
        <v>816</v>
      </c>
      <c r="F1275" s="250"/>
      <c r="G1275" s="129">
        <f>G1276</f>
        <v>38691.199999999997</v>
      </c>
      <c r="H1275" s="129">
        <f>H1276</f>
        <v>38659</v>
      </c>
      <c r="J1275" s="18"/>
      <c r="K1275" s="18"/>
      <c r="L1275" s="18"/>
    </row>
    <row r="1276" spans="1:12" ht="15" thickBot="1">
      <c r="A1276" s="459" t="s">
        <v>712</v>
      </c>
      <c r="B1276" s="34">
        <v>904</v>
      </c>
      <c r="C1276" s="71" t="s">
        <v>263</v>
      </c>
      <c r="D1276" s="71" t="s">
        <v>385</v>
      </c>
      <c r="E1276" s="30" t="s">
        <v>816</v>
      </c>
      <c r="F1276" s="250" t="s">
        <v>270</v>
      </c>
      <c r="G1276" s="129">
        <v>38691.199999999997</v>
      </c>
      <c r="H1276" s="129">
        <v>38659</v>
      </c>
      <c r="J1276" s="18"/>
      <c r="K1276" s="18"/>
      <c r="L1276" s="18"/>
    </row>
    <row r="1277" spans="1:12" ht="15" thickBot="1">
      <c r="A1277" s="292" t="s">
        <v>712</v>
      </c>
      <c r="B1277" s="251">
        <v>904</v>
      </c>
      <c r="C1277" s="249" t="s">
        <v>263</v>
      </c>
      <c r="D1277" s="249" t="s">
        <v>385</v>
      </c>
      <c r="E1277" s="250" t="s">
        <v>195</v>
      </c>
      <c r="F1277" s="252"/>
      <c r="G1277" s="120">
        <f>G1278</f>
        <v>20719.3</v>
      </c>
      <c r="H1277" s="120">
        <f>H1278</f>
        <v>20681.8</v>
      </c>
      <c r="J1277" s="18"/>
      <c r="K1277" s="18"/>
      <c r="L1277" s="18"/>
    </row>
    <row r="1278" spans="1:12" ht="15" thickBot="1">
      <c r="A1278" s="458" t="s">
        <v>712</v>
      </c>
      <c r="B1278" s="251">
        <v>904</v>
      </c>
      <c r="C1278" s="249" t="s">
        <v>263</v>
      </c>
      <c r="D1278" s="249" t="s">
        <v>385</v>
      </c>
      <c r="E1278" s="250" t="s">
        <v>195</v>
      </c>
      <c r="F1278" s="252" t="s">
        <v>270</v>
      </c>
      <c r="G1278" s="120">
        <v>20719.3</v>
      </c>
      <c r="H1278" s="120">
        <v>20681.8</v>
      </c>
      <c r="J1278" t="s">
        <v>292</v>
      </c>
    </row>
    <row r="1279" spans="1:12" ht="52.8" thickBot="1">
      <c r="A1279" s="348" t="s">
        <v>549</v>
      </c>
      <c r="B1279" s="349">
        <v>910</v>
      </c>
      <c r="C1279" s="350"/>
      <c r="D1279" s="351"/>
      <c r="E1279" s="345"/>
      <c r="F1279" s="346"/>
      <c r="G1279" s="347">
        <f t="shared" ref="G1279:H1281" si="28">G1280</f>
        <v>48760.5</v>
      </c>
      <c r="H1279" s="347">
        <f t="shared" si="28"/>
        <v>48630</v>
      </c>
    </row>
    <row r="1280" spans="1:12" ht="15" thickBot="1">
      <c r="A1280" s="25" t="s">
        <v>291</v>
      </c>
      <c r="B1280" s="80">
        <v>910</v>
      </c>
      <c r="C1280" s="81" t="s">
        <v>385</v>
      </c>
      <c r="D1280" s="81"/>
      <c r="E1280" s="38"/>
      <c r="F1280" s="37"/>
      <c r="G1280" s="131">
        <f t="shared" si="28"/>
        <v>48760.5</v>
      </c>
      <c r="H1280" s="131">
        <f t="shared" si="28"/>
        <v>48630</v>
      </c>
    </row>
    <row r="1281" spans="1:8" ht="15" thickBot="1">
      <c r="A1281" s="39" t="s">
        <v>271</v>
      </c>
      <c r="B1281" s="80">
        <v>910</v>
      </c>
      <c r="C1281" s="81" t="s">
        <v>385</v>
      </c>
      <c r="D1281" s="81" t="s">
        <v>260</v>
      </c>
      <c r="E1281" s="38"/>
      <c r="F1281" s="37"/>
      <c r="G1281" s="396">
        <f>G1282</f>
        <v>48760.5</v>
      </c>
      <c r="H1281" s="396">
        <f t="shared" si="28"/>
        <v>48630</v>
      </c>
    </row>
    <row r="1282" spans="1:8" ht="40.200000000000003" thickBot="1">
      <c r="A1282" s="79" t="s">
        <v>912</v>
      </c>
      <c r="B1282" s="80">
        <v>910</v>
      </c>
      <c r="C1282" s="81" t="s">
        <v>385</v>
      </c>
      <c r="D1282" s="81" t="s">
        <v>260</v>
      </c>
      <c r="E1282" s="122" t="s">
        <v>196</v>
      </c>
      <c r="F1282" s="122"/>
      <c r="G1282" s="475">
        <f>G1283+G1300+G1309+G1318+G1322</f>
        <v>48760.5</v>
      </c>
      <c r="H1282" s="475">
        <f>H1283+H1300+H1309+H1318+H1322</f>
        <v>48630</v>
      </c>
    </row>
    <row r="1283" spans="1:8" ht="40.200000000000003" thickBot="1">
      <c r="A1283" s="196" t="s">
        <v>928</v>
      </c>
      <c r="B1283" s="198">
        <v>910</v>
      </c>
      <c r="C1283" s="199" t="s">
        <v>385</v>
      </c>
      <c r="D1283" s="199" t="s">
        <v>260</v>
      </c>
      <c r="E1283" s="194" t="s">
        <v>197</v>
      </c>
      <c r="F1283" s="194"/>
      <c r="G1283" s="200">
        <f>G1284</f>
        <v>48181.5</v>
      </c>
      <c r="H1283" s="200">
        <f>H1284</f>
        <v>48051</v>
      </c>
    </row>
    <row r="1284" spans="1:8" ht="27" thickBot="1">
      <c r="A1284" s="55" t="s">
        <v>693</v>
      </c>
      <c r="B1284" s="37">
        <v>910</v>
      </c>
      <c r="C1284" s="38" t="s">
        <v>385</v>
      </c>
      <c r="D1284" s="38" t="s">
        <v>260</v>
      </c>
      <c r="E1284" s="29" t="s">
        <v>198</v>
      </c>
      <c r="F1284" s="29"/>
      <c r="G1284" s="119">
        <f>G1285+G1288+G1291+G1294+G1298+G1296</f>
        <v>48181.5</v>
      </c>
      <c r="H1284" s="119">
        <f>H1285+H1288+H1291+H1294+H1298+H1296</f>
        <v>48051</v>
      </c>
    </row>
    <row r="1285" spans="1:8" ht="15" thickBot="1">
      <c r="A1285" s="52" t="s">
        <v>413</v>
      </c>
      <c r="B1285" s="140">
        <v>910</v>
      </c>
      <c r="C1285" s="126" t="s">
        <v>385</v>
      </c>
      <c r="D1285" s="126" t="s">
        <v>260</v>
      </c>
      <c r="E1285" s="30" t="s">
        <v>199</v>
      </c>
      <c r="F1285" s="30"/>
      <c r="G1285" s="120">
        <f>G1286</f>
        <v>47074.6</v>
      </c>
      <c r="H1285" s="120">
        <f>H1286</f>
        <v>47074.6</v>
      </c>
    </row>
    <row r="1286" spans="1:8" ht="37.200000000000003" thickBot="1">
      <c r="A1286" s="5" t="s">
        <v>404</v>
      </c>
      <c r="B1286" s="33">
        <v>910</v>
      </c>
      <c r="C1286" s="30" t="s">
        <v>385</v>
      </c>
      <c r="D1286" s="30" t="s">
        <v>260</v>
      </c>
      <c r="E1286" s="30" t="s">
        <v>199</v>
      </c>
      <c r="F1286" s="30" t="s">
        <v>313</v>
      </c>
      <c r="G1286" s="120">
        <v>47074.6</v>
      </c>
      <c r="H1286" s="120">
        <v>47074.6</v>
      </c>
    </row>
    <row r="1287" spans="1:8" ht="15" thickBot="1">
      <c r="A1287" s="172" t="s">
        <v>409</v>
      </c>
      <c r="B1287" s="33">
        <v>910</v>
      </c>
      <c r="C1287" s="30" t="s">
        <v>385</v>
      </c>
      <c r="D1287" s="30" t="s">
        <v>260</v>
      </c>
      <c r="E1287" s="30" t="s">
        <v>199</v>
      </c>
      <c r="F1287" s="30" t="s">
        <v>241</v>
      </c>
      <c r="G1287" s="120"/>
      <c r="H1287" s="120"/>
    </row>
    <row r="1288" spans="1:8" ht="27" thickBot="1">
      <c r="A1288" s="444" t="s">
        <v>414</v>
      </c>
      <c r="B1288" s="140">
        <v>910</v>
      </c>
      <c r="C1288" s="126" t="s">
        <v>385</v>
      </c>
      <c r="D1288" s="126" t="s">
        <v>260</v>
      </c>
      <c r="E1288" s="30" t="s">
        <v>200</v>
      </c>
      <c r="F1288" s="30"/>
      <c r="G1288" s="120">
        <f>G1289+G1290</f>
        <v>1106.9000000000001</v>
      </c>
      <c r="H1288" s="120">
        <f>H1289+H1290</f>
        <v>976.4</v>
      </c>
    </row>
    <row r="1289" spans="1:8" ht="15" thickBot="1">
      <c r="A1289" s="27" t="s">
        <v>401</v>
      </c>
      <c r="B1289" s="33">
        <v>910</v>
      </c>
      <c r="C1289" s="30" t="s">
        <v>385</v>
      </c>
      <c r="D1289" s="30" t="s">
        <v>260</v>
      </c>
      <c r="E1289" s="30" t="s">
        <v>200</v>
      </c>
      <c r="F1289" s="30" t="s">
        <v>415</v>
      </c>
      <c r="G1289" s="120">
        <f>231+875.9</f>
        <v>1106.9000000000001</v>
      </c>
      <c r="H1289" s="120">
        <f>231+745.4</f>
        <v>976.4</v>
      </c>
    </row>
    <row r="1290" spans="1:8" ht="15" thickBot="1">
      <c r="A1290" s="169" t="s">
        <v>402</v>
      </c>
      <c r="B1290" s="33">
        <v>910</v>
      </c>
      <c r="C1290" s="30" t="s">
        <v>385</v>
      </c>
      <c r="D1290" s="30" t="s">
        <v>260</v>
      </c>
      <c r="E1290" s="30" t="s">
        <v>200</v>
      </c>
      <c r="F1290" s="30" t="s">
        <v>312</v>
      </c>
      <c r="G1290" s="120"/>
      <c r="H1290" s="120"/>
    </row>
    <row r="1291" spans="1:8" ht="27" thickBot="1">
      <c r="A1291" s="444" t="s">
        <v>0</v>
      </c>
      <c r="B1291" s="140">
        <v>910</v>
      </c>
      <c r="C1291" s="126" t="s">
        <v>385</v>
      </c>
      <c r="D1291" s="126" t="s">
        <v>260</v>
      </c>
      <c r="E1291" s="30" t="s">
        <v>201</v>
      </c>
      <c r="F1291" s="30"/>
      <c r="G1291" s="120">
        <f>G1293+G1292</f>
        <v>0</v>
      </c>
      <c r="H1291" s="120">
        <f>H1293+H1292</f>
        <v>0</v>
      </c>
    </row>
    <row r="1292" spans="1:8" ht="37.200000000000003" thickBot="1">
      <c r="A1292" s="5" t="s">
        <v>404</v>
      </c>
      <c r="B1292" s="140">
        <v>910</v>
      </c>
      <c r="C1292" s="126" t="s">
        <v>385</v>
      </c>
      <c r="D1292" s="126" t="s">
        <v>260</v>
      </c>
      <c r="E1292" s="30" t="s">
        <v>201</v>
      </c>
      <c r="F1292" s="30" t="s">
        <v>313</v>
      </c>
      <c r="G1292" s="120"/>
      <c r="H1292" s="120"/>
    </row>
    <row r="1293" spans="1:8" ht="15" thickBot="1">
      <c r="A1293" s="27" t="s">
        <v>401</v>
      </c>
      <c r="B1293" s="33">
        <v>910</v>
      </c>
      <c r="C1293" s="30" t="s">
        <v>385</v>
      </c>
      <c r="D1293" s="30" t="s">
        <v>260</v>
      </c>
      <c r="E1293" s="30" t="s">
        <v>201</v>
      </c>
      <c r="F1293" s="45" t="s">
        <v>415</v>
      </c>
      <c r="G1293" s="120">
        <v>0</v>
      </c>
      <c r="H1293" s="120">
        <v>0</v>
      </c>
    </row>
    <row r="1294" spans="1:8" ht="27" thickBot="1">
      <c r="A1294" s="53" t="s">
        <v>2</v>
      </c>
      <c r="B1294" s="163">
        <v>910</v>
      </c>
      <c r="C1294" s="164" t="s">
        <v>385</v>
      </c>
      <c r="D1294" s="164" t="s">
        <v>260</v>
      </c>
      <c r="E1294" s="30" t="s">
        <v>202</v>
      </c>
      <c r="F1294" s="30"/>
      <c r="G1294" s="120">
        <f>G1295</f>
        <v>0</v>
      </c>
      <c r="H1294" s="120">
        <f>H1295</f>
        <v>0</v>
      </c>
    </row>
    <row r="1295" spans="1:8" ht="15" thickBot="1">
      <c r="A1295" s="27" t="s">
        <v>401</v>
      </c>
      <c r="B1295" s="33">
        <v>910</v>
      </c>
      <c r="C1295" s="30" t="s">
        <v>385</v>
      </c>
      <c r="D1295" s="30" t="s">
        <v>260</v>
      </c>
      <c r="E1295" s="30" t="s">
        <v>202</v>
      </c>
      <c r="F1295" s="30" t="s">
        <v>415</v>
      </c>
      <c r="G1295" s="120"/>
      <c r="H1295" s="120"/>
    </row>
    <row r="1296" spans="1:8" ht="40.200000000000003" thickBot="1">
      <c r="A1296" s="53" t="s">
        <v>661</v>
      </c>
      <c r="B1296" s="163">
        <v>910</v>
      </c>
      <c r="C1296" s="164" t="s">
        <v>385</v>
      </c>
      <c r="D1296" s="164" t="s">
        <v>260</v>
      </c>
      <c r="E1296" s="30" t="s">
        <v>611</v>
      </c>
      <c r="F1296" s="30"/>
      <c r="G1296" s="120">
        <f>G1297</f>
        <v>0</v>
      </c>
      <c r="H1296" s="120">
        <f>H1297</f>
        <v>0</v>
      </c>
    </row>
    <row r="1297" spans="1:8" ht="15" thickBot="1">
      <c r="A1297" s="27" t="s">
        <v>401</v>
      </c>
      <c r="B1297" s="33">
        <v>910</v>
      </c>
      <c r="C1297" s="30" t="s">
        <v>385</v>
      </c>
      <c r="D1297" s="30" t="s">
        <v>260</v>
      </c>
      <c r="E1297" s="30" t="s">
        <v>611</v>
      </c>
      <c r="F1297" s="30" t="s">
        <v>415</v>
      </c>
      <c r="G1297" s="120"/>
      <c r="H1297" s="120"/>
    </row>
    <row r="1298" spans="1:8" ht="84.6" thickBot="1">
      <c r="A1298" s="27" t="s">
        <v>748</v>
      </c>
      <c r="B1298" s="163">
        <v>910</v>
      </c>
      <c r="C1298" s="164" t="s">
        <v>385</v>
      </c>
      <c r="D1298" s="164" t="s">
        <v>260</v>
      </c>
      <c r="E1298" s="8" t="s">
        <v>575</v>
      </c>
      <c r="F1298" s="8"/>
      <c r="G1298" s="21">
        <f>G1299</f>
        <v>0</v>
      </c>
      <c r="H1298" s="21">
        <f>H1299</f>
        <v>0</v>
      </c>
    </row>
    <row r="1299" spans="1:8" ht="37.200000000000003" thickBot="1">
      <c r="A1299" s="5" t="s">
        <v>404</v>
      </c>
      <c r="B1299" s="33">
        <v>910</v>
      </c>
      <c r="C1299" s="30" t="s">
        <v>385</v>
      </c>
      <c r="D1299" s="30" t="s">
        <v>260</v>
      </c>
      <c r="E1299" s="8" t="s">
        <v>575</v>
      </c>
      <c r="F1299" s="8" t="s">
        <v>313</v>
      </c>
      <c r="G1299" s="21"/>
      <c r="H1299" s="21"/>
    </row>
    <row r="1300" spans="1:8" ht="40.200000000000003" thickBot="1">
      <c r="A1300" s="196" t="s">
        <v>914</v>
      </c>
      <c r="B1300" s="198">
        <v>910</v>
      </c>
      <c r="C1300" s="199" t="s">
        <v>385</v>
      </c>
      <c r="D1300" s="199" t="s">
        <v>260</v>
      </c>
      <c r="E1300" s="194" t="s">
        <v>203</v>
      </c>
      <c r="F1300" s="202"/>
      <c r="G1300" s="200">
        <f>G1301</f>
        <v>217</v>
      </c>
      <c r="H1300" s="200">
        <f>H1301</f>
        <v>217</v>
      </c>
    </row>
    <row r="1301" spans="1:8" ht="40.200000000000003" thickBot="1">
      <c r="A1301" s="59" t="s">
        <v>694</v>
      </c>
      <c r="B1301" s="37">
        <v>910</v>
      </c>
      <c r="C1301" s="38" t="s">
        <v>385</v>
      </c>
      <c r="D1301" s="38" t="s">
        <v>260</v>
      </c>
      <c r="E1301" s="29" t="s">
        <v>204</v>
      </c>
      <c r="F1301" s="29"/>
      <c r="G1301" s="119">
        <f>G1302+G1306</f>
        <v>217</v>
      </c>
      <c r="H1301" s="119">
        <f>H1302+H1306</f>
        <v>217</v>
      </c>
    </row>
    <row r="1302" spans="1:8" ht="27" thickBot="1">
      <c r="A1302" s="444" t="s">
        <v>284</v>
      </c>
      <c r="B1302" s="34">
        <v>910</v>
      </c>
      <c r="C1302" s="71" t="s">
        <v>385</v>
      </c>
      <c r="D1302" s="71" t="s">
        <v>260</v>
      </c>
      <c r="E1302" s="30" t="s">
        <v>205</v>
      </c>
      <c r="F1302" s="29"/>
      <c r="G1302" s="120">
        <f>G1303+G1304+G1305</f>
        <v>217</v>
      </c>
      <c r="H1302" s="120">
        <f>H1303+H1304+H1305</f>
        <v>217</v>
      </c>
    </row>
    <row r="1303" spans="1:8" ht="37.200000000000003" thickBot="1">
      <c r="A1303" s="5" t="s">
        <v>404</v>
      </c>
      <c r="B1303" s="140">
        <v>910</v>
      </c>
      <c r="C1303" s="126" t="s">
        <v>385</v>
      </c>
      <c r="D1303" s="126" t="s">
        <v>260</v>
      </c>
      <c r="E1303" s="30" t="s">
        <v>205</v>
      </c>
      <c r="F1303" s="30" t="s">
        <v>313</v>
      </c>
      <c r="G1303" s="120"/>
      <c r="H1303" s="120"/>
    </row>
    <row r="1304" spans="1:8" ht="15" thickBot="1">
      <c r="A1304" s="27" t="s">
        <v>401</v>
      </c>
      <c r="B1304" s="33">
        <v>910</v>
      </c>
      <c r="C1304" s="30" t="s">
        <v>385</v>
      </c>
      <c r="D1304" s="30" t="s">
        <v>260</v>
      </c>
      <c r="E1304" s="30" t="s">
        <v>205</v>
      </c>
      <c r="F1304" s="30" t="s">
        <v>415</v>
      </c>
      <c r="G1304" s="120">
        <v>210</v>
      </c>
      <c r="H1304" s="120">
        <v>210</v>
      </c>
    </row>
    <row r="1305" spans="1:8" ht="15" thickBot="1">
      <c r="A1305" s="169" t="s">
        <v>402</v>
      </c>
      <c r="B1305" s="33">
        <v>910</v>
      </c>
      <c r="C1305" s="30" t="s">
        <v>385</v>
      </c>
      <c r="D1305" s="30" t="s">
        <v>260</v>
      </c>
      <c r="E1305" s="30" t="s">
        <v>205</v>
      </c>
      <c r="F1305" s="30" t="s">
        <v>312</v>
      </c>
      <c r="G1305" s="120">
        <v>7</v>
      </c>
      <c r="H1305" s="120">
        <v>7</v>
      </c>
    </row>
    <row r="1306" spans="1:8" ht="27" thickBot="1">
      <c r="A1306" s="444" t="s">
        <v>0</v>
      </c>
      <c r="B1306" s="140">
        <v>910</v>
      </c>
      <c r="C1306" s="126" t="s">
        <v>385</v>
      </c>
      <c r="D1306" s="126" t="s">
        <v>260</v>
      </c>
      <c r="E1306" s="30" t="s">
        <v>555</v>
      </c>
      <c r="F1306" s="30"/>
      <c r="G1306" s="120">
        <f>G1308+G1307</f>
        <v>0</v>
      </c>
      <c r="H1306" s="120">
        <f>H1308+H1307</f>
        <v>0</v>
      </c>
    </row>
    <row r="1307" spans="1:8" ht="37.200000000000003" thickBot="1">
      <c r="A1307" s="5" t="s">
        <v>404</v>
      </c>
      <c r="B1307" s="140">
        <v>910</v>
      </c>
      <c r="C1307" s="126" t="s">
        <v>385</v>
      </c>
      <c r="D1307" s="126" t="s">
        <v>260</v>
      </c>
      <c r="E1307" s="30" t="s">
        <v>555</v>
      </c>
      <c r="F1307" s="30" t="s">
        <v>313</v>
      </c>
      <c r="G1307" s="120"/>
      <c r="H1307" s="120"/>
    </row>
    <row r="1308" spans="1:8" ht="15" thickBot="1">
      <c r="A1308" s="27" t="s">
        <v>401</v>
      </c>
      <c r="B1308" s="33">
        <v>910</v>
      </c>
      <c r="C1308" s="30" t="s">
        <v>385</v>
      </c>
      <c r="D1308" s="30" t="s">
        <v>260</v>
      </c>
      <c r="E1308" s="30" t="s">
        <v>555</v>
      </c>
      <c r="F1308" s="45" t="s">
        <v>415</v>
      </c>
      <c r="G1308" s="120"/>
      <c r="H1308" s="120"/>
    </row>
    <row r="1309" spans="1:8" ht="27" thickBot="1">
      <c r="A1309" s="196" t="s">
        <v>929</v>
      </c>
      <c r="B1309" s="198">
        <v>910</v>
      </c>
      <c r="C1309" s="199" t="s">
        <v>385</v>
      </c>
      <c r="D1309" s="199" t="s">
        <v>260</v>
      </c>
      <c r="E1309" s="194" t="s">
        <v>206</v>
      </c>
      <c r="F1309" s="202"/>
      <c r="G1309" s="200">
        <f>G1310</f>
        <v>162</v>
      </c>
      <c r="H1309" s="200">
        <f>H1310</f>
        <v>162</v>
      </c>
    </row>
    <row r="1310" spans="1:8" ht="40.200000000000003" thickBot="1">
      <c r="A1310" s="59" t="s">
        <v>173</v>
      </c>
      <c r="B1310" s="37">
        <v>910</v>
      </c>
      <c r="C1310" s="38" t="s">
        <v>385</v>
      </c>
      <c r="D1310" s="38" t="s">
        <v>260</v>
      </c>
      <c r="E1310" s="29" t="s">
        <v>207</v>
      </c>
      <c r="F1310" s="29"/>
      <c r="G1310" s="119">
        <f>G1311+G1315</f>
        <v>162</v>
      </c>
      <c r="H1310" s="119">
        <f>H1311+H1315</f>
        <v>162</v>
      </c>
    </row>
    <row r="1311" spans="1:8" ht="27" thickBot="1">
      <c r="A1311" s="444" t="s">
        <v>285</v>
      </c>
      <c r="B1311" s="34">
        <v>910</v>
      </c>
      <c r="C1311" s="71" t="s">
        <v>385</v>
      </c>
      <c r="D1311" s="71" t="s">
        <v>260</v>
      </c>
      <c r="E1311" s="30" t="s">
        <v>157</v>
      </c>
      <c r="F1311" s="30"/>
      <c r="G1311" s="120">
        <f>G1312+G1313+G1314</f>
        <v>162</v>
      </c>
      <c r="H1311" s="120">
        <f>H1312+H1313+H1314</f>
        <v>162</v>
      </c>
    </row>
    <row r="1312" spans="1:8" ht="37.200000000000003" thickBot="1">
      <c r="A1312" s="5" t="s">
        <v>404</v>
      </c>
      <c r="B1312" s="140">
        <v>910</v>
      </c>
      <c r="C1312" s="126" t="s">
        <v>385</v>
      </c>
      <c r="D1312" s="126" t="s">
        <v>260</v>
      </c>
      <c r="E1312" s="30" t="s">
        <v>157</v>
      </c>
      <c r="F1312" s="30" t="s">
        <v>313</v>
      </c>
      <c r="G1312" s="120"/>
      <c r="H1312" s="120"/>
    </row>
    <row r="1313" spans="1:8" ht="15" thickBot="1">
      <c r="A1313" s="27" t="s">
        <v>401</v>
      </c>
      <c r="B1313" s="33">
        <v>910</v>
      </c>
      <c r="C1313" s="30" t="s">
        <v>385</v>
      </c>
      <c r="D1313" s="30" t="s">
        <v>260</v>
      </c>
      <c r="E1313" s="30" t="s">
        <v>157</v>
      </c>
      <c r="F1313" s="30" t="s">
        <v>415</v>
      </c>
      <c r="G1313" s="120">
        <v>150</v>
      </c>
      <c r="H1313" s="120">
        <v>150</v>
      </c>
    </row>
    <row r="1314" spans="1:8" ht="15" thickBot="1">
      <c r="A1314" s="27" t="s">
        <v>402</v>
      </c>
      <c r="B1314" s="33">
        <v>910</v>
      </c>
      <c r="C1314" s="30" t="s">
        <v>385</v>
      </c>
      <c r="D1314" s="30" t="s">
        <v>260</v>
      </c>
      <c r="E1314" s="30" t="s">
        <v>157</v>
      </c>
      <c r="F1314" s="30" t="s">
        <v>312</v>
      </c>
      <c r="G1314" s="120">
        <v>12</v>
      </c>
      <c r="H1314" s="120">
        <v>12</v>
      </c>
    </row>
    <row r="1315" spans="1:8" ht="27" thickBot="1">
      <c r="A1315" s="444" t="s">
        <v>0</v>
      </c>
      <c r="B1315" s="140">
        <v>910</v>
      </c>
      <c r="C1315" s="126" t="s">
        <v>385</v>
      </c>
      <c r="D1315" s="126" t="s">
        <v>260</v>
      </c>
      <c r="E1315" s="30" t="s">
        <v>556</v>
      </c>
      <c r="F1315" s="30"/>
      <c r="G1315" s="120">
        <f>G1317+G1316</f>
        <v>0</v>
      </c>
      <c r="H1315" s="120">
        <f>H1317+H1316</f>
        <v>0</v>
      </c>
    </row>
    <row r="1316" spans="1:8" ht="37.200000000000003" thickBot="1">
      <c r="A1316" s="5" t="s">
        <v>404</v>
      </c>
      <c r="B1316" s="140">
        <v>910</v>
      </c>
      <c r="C1316" s="126" t="s">
        <v>385</v>
      </c>
      <c r="D1316" s="126" t="s">
        <v>260</v>
      </c>
      <c r="E1316" s="30" t="s">
        <v>556</v>
      </c>
      <c r="F1316" s="30" t="s">
        <v>313</v>
      </c>
      <c r="G1316" s="120"/>
      <c r="H1316" s="120"/>
    </row>
    <row r="1317" spans="1:8" ht="15" thickBot="1">
      <c r="A1317" s="27" t="s">
        <v>401</v>
      </c>
      <c r="B1317" s="33">
        <v>910</v>
      </c>
      <c r="C1317" s="30" t="s">
        <v>385</v>
      </c>
      <c r="D1317" s="30" t="s">
        <v>260</v>
      </c>
      <c r="E1317" s="30" t="s">
        <v>556</v>
      </c>
      <c r="F1317" s="45" t="s">
        <v>415</v>
      </c>
      <c r="G1317" s="120"/>
      <c r="H1317" s="120"/>
    </row>
    <row r="1318" spans="1:8" ht="27" thickBot="1">
      <c r="A1318" s="196" t="s">
        <v>930</v>
      </c>
      <c r="B1318" s="198">
        <v>910</v>
      </c>
      <c r="C1318" s="199" t="s">
        <v>385</v>
      </c>
      <c r="D1318" s="199" t="s">
        <v>260</v>
      </c>
      <c r="E1318" s="194" t="s">
        <v>208</v>
      </c>
      <c r="F1318" s="202"/>
      <c r="G1318" s="200">
        <f t="shared" ref="G1318:H1320" si="29">G1319</f>
        <v>0</v>
      </c>
      <c r="H1318" s="200">
        <f t="shared" si="29"/>
        <v>0</v>
      </c>
    </row>
    <row r="1319" spans="1:8" ht="27" thickBot="1">
      <c r="A1319" s="59" t="s">
        <v>286</v>
      </c>
      <c r="B1319" s="37">
        <v>910</v>
      </c>
      <c r="C1319" s="38" t="s">
        <v>385</v>
      </c>
      <c r="D1319" s="38" t="s">
        <v>260</v>
      </c>
      <c r="E1319" s="29" t="s">
        <v>209</v>
      </c>
      <c r="F1319" s="29"/>
      <c r="G1319" s="119">
        <f t="shared" si="29"/>
        <v>0</v>
      </c>
      <c r="H1319" s="119">
        <f t="shared" si="29"/>
        <v>0</v>
      </c>
    </row>
    <row r="1320" spans="1:8" ht="53.4" thickBot="1">
      <c r="A1320" s="444" t="s">
        <v>54</v>
      </c>
      <c r="B1320" s="33">
        <v>910</v>
      </c>
      <c r="C1320" s="30" t="s">
        <v>385</v>
      </c>
      <c r="D1320" s="30" t="s">
        <v>260</v>
      </c>
      <c r="E1320" s="30" t="s">
        <v>210</v>
      </c>
      <c r="F1320" s="30"/>
      <c r="G1320" s="120">
        <f t="shared" si="29"/>
        <v>0</v>
      </c>
      <c r="H1320" s="120">
        <f t="shared" si="29"/>
        <v>0</v>
      </c>
    </row>
    <row r="1321" spans="1:8" ht="15" thickBot="1">
      <c r="A1321" s="27" t="s">
        <v>401</v>
      </c>
      <c r="B1321" s="33">
        <v>910</v>
      </c>
      <c r="C1321" s="30" t="s">
        <v>385</v>
      </c>
      <c r="D1321" s="30" t="s">
        <v>260</v>
      </c>
      <c r="E1321" s="30" t="s">
        <v>210</v>
      </c>
      <c r="F1321" s="30" t="s">
        <v>415</v>
      </c>
      <c r="G1321" s="120"/>
      <c r="H1321" s="120"/>
    </row>
    <row r="1322" spans="1:8" ht="27" thickBot="1">
      <c r="A1322" s="196" t="s">
        <v>916</v>
      </c>
      <c r="B1322" s="198">
        <v>910</v>
      </c>
      <c r="C1322" s="199" t="s">
        <v>385</v>
      </c>
      <c r="D1322" s="199" t="s">
        <v>260</v>
      </c>
      <c r="E1322" s="194" t="s">
        <v>211</v>
      </c>
      <c r="F1322" s="194"/>
      <c r="G1322" s="200">
        <f>G1323</f>
        <v>200</v>
      </c>
      <c r="H1322" s="200">
        <f>H1323</f>
        <v>200</v>
      </c>
    </row>
    <row r="1323" spans="1:8" ht="93" thickBot="1">
      <c r="A1323" s="59" t="s">
        <v>855</v>
      </c>
      <c r="B1323" s="37">
        <v>910</v>
      </c>
      <c r="C1323" s="38" t="s">
        <v>385</v>
      </c>
      <c r="D1323" s="38" t="s">
        <v>260</v>
      </c>
      <c r="E1323" s="29" t="s">
        <v>212</v>
      </c>
      <c r="F1323" s="29"/>
      <c r="G1323" s="119">
        <f>G1324+G1330+G1328</f>
        <v>200</v>
      </c>
      <c r="H1323" s="119">
        <f>H1324+H1330+H1328</f>
        <v>200</v>
      </c>
    </row>
    <row r="1324" spans="1:8" ht="27" thickBot="1">
      <c r="A1324" s="444" t="s">
        <v>414</v>
      </c>
      <c r="B1324" s="34">
        <v>910</v>
      </c>
      <c r="C1324" s="71" t="s">
        <v>385</v>
      </c>
      <c r="D1324" s="71" t="s">
        <v>260</v>
      </c>
      <c r="E1324" s="30" t="s">
        <v>213</v>
      </c>
      <c r="F1324" s="30"/>
      <c r="G1324" s="120">
        <f>G1326+G1325+G1327</f>
        <v>150</v>
      </c>
      <c r="H1324" s="120">
        <f>H1326+H1325+H1327</f>
        <v>150</v>
      </c>
    </row>
    <row r="1325" spans="1:8" ht="37.200000000000003" thickBot="1">
      <c r="A1325" s="5" t="s">
        <v>404</v>
      </c>
      <c r="B1325" s="34">
        <v>910</v>
      </c>
      <c r="C1325" s="71" t="s">
        <v>385</v>
      </c>
      <c r="D1325" s="71" t="s">
        <v>260</v>
      </c>
      <c r="E1325" s="30" t="s">
        <v>213</v>
      </c>
      <c r="F1325" s="30" t="s">
        <v>313</v>
      </c>
      <c r="G1325" s="120"/>
      <c r="H1325" s="120"/>
    </row>
    <row r="1326" spans="1:8" ht="15" thickBot="1">
      <c r="A1326" s="27" t="s">
        <v>401</v>
      </c>
      <c r="B1326" s="140">
        <v>910</v>
      </c>
      <c r="C1326" s="126" t="s">
        <v>385</v>
      </c>
      <c r="D1326" s="126" t="s">
        <v>260</v>
      </c>
      <c r="E1326" s="30" t="s">
        <v>213</v>
      </c>
      <c r="F1326" s="30" t="s">
        <v>415</v>
      </c>
      <c r="G1326" s="120">
        <v>150</v>
      </c>
      <c r="H1326" s="120">
        <v>150</v>
      </c>
    </row>
    <row r="1327" spans="1:8" ht="15" thickBot="1">
      <c r="A1327" s="27" t="s">
        <v>402</v>
      </c>
      <c r="B1327" s="140">
        <v>910</v>
      </c>
      <c r="C1327" s="126" t="s">
        <v>385</v>
      </c>
      <c r="D1327" s="126" t="s">
        <v>260</v>
      </c>
      <c r="E1327" s="30" t="s">
        <v>213</v>
      </c>
      <c r="F1327" s="30" t="s">
        <v>312</v>
      </c>
      <c r="G1327" s="120"/>
      <c r="H1327" s="120"/>
    </row>
    <row r="1328" spans="1:8" ht="27" thickBot="1">
      <c r="A1328" s="444" t="s">
        <v>0</v>
      </c>
      <c r="B1328" s="140">
        <v>910</v>
      </c>
      <c r="C1328" s="126" t="s">
        <v>385</v>
      </c>
      <c r="D1328" s="126" t="s">
        <v>260</v>
      </c>
      <c r="E1328" s="30" t="s">
        <v>158</v>
      </c>
      <c r="F1328" s="30"/>
      <c r="G1328" s="120">
        <f>G1329</f>
        <v>0</v>
      </c>
      <c r="H1328" s="120">
        <f>H1329</f>
        <v>0</v>
      </c>
    </row>
    <row r="1329" spans="1:8" ht="15" thickBot="1">
      <c r="A1329" s="27" t="s">
        <v>401</v>
      </c>
      <c r="B1329" s="33">
        <v>910</v>
      </c>
      <c r="C1329" s="30" t="s">
        <v>385</v>
      </c>
      <c r="D1329" s="30" t="s">
        <v>260</v>
      </c>
      <c r="E1329" s="30" t="s">
        <v>158</v>
      </c>
      <c r="F1329" s="30" t="s">
        <v>415</v>
      </c>
      <c r="G1329" s="120"/>
      <c r="H1329" s="120"/>
    </row>
    <row r="1330" spans="1:8" ht="27" thickBot="1">
      <c r="A1330" s="444" t="s">
        <v>2</v>
      </c>
      <c r="B1330" s="33">
        <v>910</v>
      </c>
      <c r="C1330" s="30" t="s">
        <v>385</v>
      </c>
      <c r="D1330" s="30" t="s">
        <v>260</v>
      </c>
      <c r="E1330" s="30" t="s">
        <v>214</v>
      </c>
      <c r="F1330" s="30"/>
      <c r="G1330" s="120">
        <f>G1331</f>
        <v>50</v>
      </c>
      <c r="H1330" s="120">
        <f>H1331</f>
        <v>50</v>
      </c>
    </row>
    <row r="1331" spans="1:8" ht="15" thickBot="1">
      <c r="A1331" s="157" t="s">
        <v>401</v>
      </c>
      <c r="B1331" s="236">
        <v>910</v>
      </c>
      <c r="C1331" s="235" t="s">
        <v>385</v>
      </c>
      <c r="D1331" s="235" t="s">
        <v>260</v>
      </c>
      <c r="E1331" s="235" t="s">
        <v>214</v>
      </c>
      <c r="F1331" s="235" t="s">
        <v>415</v>
      </c>
      <c r="G1331" s="241">
        <v>50</v>
      </c>
      <c r="H1331" s="241">
        <v>50</v>
      </c>
    </row>
    <row r="1332" spans="1:8" ht="70.2" thickBot="1">
      <c r="A1332" s="352" t="s">
        <v>550</v>
      </c>
      <c r="B1332" s="327">
        <v>911</v>
      </c>
      <c r="C1332" s="328"/>
      <c r="D1332" s="334"/>
      <c r="E1332" s="339"/>
      <c r="F1332" s="340"/>
      <c r="G1332" s="331">
        <f>G1333</f>
        <v>41801.900000000009</v>
      </c>
      <c r="H1332" s="331">
        <f>H1333</f>
        <v>41052.500000000007</v>
      </c>
    </row>
    <row r="1333" spans="1:8" ht="15" thickBot="1">
      <c r="A1333" s="171" t="s">
        <v>272</v>
      </c>
      <c r="B1333" s="80">
        <v>911</v>
      </c>
      <c r="C1333" s="81" t="s">
        <v>390</v>
      </c>
      <c r="D1333" s="81"/>
      <c r="E1333" s="38"/>
      <c r="F1333" s="37"/>
      <c r="G1333" s="131">
        <f>G1334+G1388</f>
        <v>41801.900000000009</v>
      </c>
      <c r="H1333" s="131">
        <f>H1334+H1388</f>
        <v>41052.500000000007</v>
      </c>
    </row>
    <row r="1334" spans="1:8" ht="15" thickBot="1">
      <c r="A1334" s="171" t="s">
        <v>378</v>
      </c>
      <c r="B1334" s="80">
        <v>911</v>
      </c>
      <c r="C1334" s="81" t="s">
        <v>390</v>
      </c>
      <c r="D1334" s="81" t="s">
        <v>385</v>
      </c>
      <c r="E1334" s="38"/>
      <c r="F1334" s="37"/>
      <c r="G1334" s="131">
        <f>G1335</f>
        <v>36908.600000000006</v>
      </c>
      <c r="H1334" s="131">
        <f>H1335</f>
        <v>36179.100000000006</v>
      </c>
    </row>
    <row r="1335" spans="1:8" ht="40.200000000000003" thickBot="1">
      <c r="A1335" s="55" t="s">
        <v>907</v>
      </c>
      <c r="B1335" s="37">
        <v>911</v>
      </c>
      <c r="C1335" s="38" t="s">
        <v>390</v>
      </c>
      <c r="D1335" s="38" t="s">
        <v>385</v>
      </c>
      <c r="E1335" s="29" t="s">
        <v>67</v>
      </c>
      <c r="F1335" s="29"/>
      <c r="G1335" s="119">
        <f>G1336+G1355+G1375+G1381</f>
        <v>36908.600000000006</v>
      </c>
      <c r="H1335" s="119">
        <f>H1336+H1355+H1375+H1381</f>
        <v>36179.100000000006</v>
      </c>
    </row>
    <row r="1336" spans="1:8" ht="27" thickBot="1">
      <c r="A1336" s="197" t="s">
        <v>917</v>
      </c>
      <c r="B1336" s="198">
        <v>911</v>
      </c>
      <c r="C1336" s="199" t="s">
        <v>390</v>
      </c>
      <c r="D1336" s="199" t="s">
        <v>385</v>
      </c>
      <c r="E1336" s="194" t="s">
        <v>68</v>
      </c>
      <c r="F1336" s="194"/>
      <c r="G1336" s="200">
        <f>G1337</f>
        <v>20160.3</v>
      </c>
      <c r="H1336" s="200">
        <f>H1337</f>
        <v>19619.400000000001</v>
      </c>
    </row>
    <row r="1337" spans="1:8" ht="53.4" thickBot="1">
      <c r="A1337" s="55" t="s">
        <v>669</v>
      </c>
      <c r="B1337" s="37">
        <v>911</v>
      </c>
      <c r="C1337" s="38" t="s">
        <v>390</v>
      </c>
      <c r="D1337" s="38" t="s">
        <v>385</v>
      </c>
      <c r="E1337" s="29" t="s">
        <v>69</v>
      </c>
      <c r="F1337" s="30"/>
      <c r="G1337" s="119">
        <f>G1338+G1340+G1343+G1346+G1350+G1353+G1348</f>
        <v>20160.3</v>
      </c>
      <c r="H1337" s="119">
        <f>H1338+H1340+H1343+H1346+H1350+H1353+H1348</f>
        <v>19619.400000000001</v>
      </c>
    </row>
    <row r="1338" spans="1:8" ht="15" thickBot="1">
      <c r="A1338" s="52" t="s">
        <v>413</v>
      </c>
      <c r="B1338" s="140">
        <v>911</v>
      </c>
      <c r="C1338" s="126" t="s">
        <v>390</v>
      </c>
      <c r="D1338" s="126" t="s">
        <v>385</v>
      </c>
      <c r="E1338" s="30" t="s">
        <v>70</v>
      </c>
      <c r="F1338" s="30"/>
      <c r="G1338" s="120">
        <f>G1339</f>
        <v>15995.6</v>
      </c>
      <c r="H1338" s="120">
        <f>H1339</f>
        <v>15995.6</v>
      </c>
    </row>
    <row r="1339" spans="1:8" ht="37.200000000000003" thickBot="1">
      <c r="A1339" s="5" t="s">
        <v>404</v>
      </c>
      <c r="B1339" s="33">
        <v>911</v>
      </c>
      <c r="C1339" s="30" t="s">
        <v>390</v>
      </c>
      <c r="D1339" s="30" t="s">
        <v>385</v>
      </c>
      <c r="E1339" s="30" t="s">
        <v>70</v>
      </c>
      <c r="F1339" s="30" t="s">
        <v>313</v>
      </c>
      <c r="G1339" s="120">
        <v>15995.6</v>
      </c>
      <c r="H1339" s="120">
        <v>15995.6</v>
      </c>
    </row>
    <row r="1340" spans="1:8" ht="27" thickBot="1">
      <c r="A1340" s="230" t="s">
        <v>414</v>
      </c>
      <c r="B1340" s="140">
        <v>911</v>
      </c>
      <c r="C1340" s="126" t="s">
        <v>390</v>
      </c>
      <c r="D1340" s="126" t="s">
        <v>385</v>
      </c>
      <c r="E1340" s="30" t="s">
        <v>71</v>
      </c>
      <c r="F1340" s="29"/>
      <c r="G1340" s="120">
        <f>G1341+G1342</f>
        <v>3784.7</v>
      </c>
      <c r="H1340" s="120">
        <f>H1341+H1342</f>
        <v>3243.8</v>
      </c>
    </row>
    <row r="1341" spans="1:8" ht="15" thickBot="1">
      <c r="A1341" s="27" t="s">
        <v>401</v>
      </c>
      <c r="B1341" s="33">
        <v>911</v>
      </c>
      <c r="C1341" s="30" t="s">
        <v>390</v>
      </c>
      <c r="D1341" s="30" t="s">
        <v>385</v>
      </c>
      <c r="E1341" s="30" t="s">
        <v>71</v>
      </c>
      <c r="F1341" s="30" t="s">
        <v>415</v>
      </c>
      <c r="G1341" s="120">
        <f>153+3631.7</f>
        <v>3784.7</v>
      </c>
      <c r="H1341" s="120">
        <f>153+3090.8</f>
        <v>3243.8</v>
      </c>
    </row>
    <row r="1342" spans="1:8" ht="15" thickBot="1">
      <c r="A1342" s="169" t="s">
        <v>402</v>
      </c>
      <c r="B1342" s="33">
        <v>911</v>
      </c>
      <c r="C1342" s="30" t="s">
        <v>390</v>
      </c>
      <c r="D1342" s="30" t="s">
        <v>385</v>
      </c>
      <c r="E1342" s="30" t="s">
        <v>71</v>
      </c>
      <c r="F1342" s="30" t="s">
        <v>312</v>
      </c>
      <c r="G1342" s="120"/>
      <c r="H1342" s="120"/>
    </row>
    <row r="1343" spans="1:8" ht="27" thickBot="1">
      <c r="A1343" s="230" t="s">
        <v>0</v>
      </c>
      <c r="B1343" s="140">
        <v>911</v>
      </c>
      <c r="C1343" s="126" t="s">
        <v>390</v>
      </c>
      <c r="D1343" s="126" t="s">
        <v>385</v>
      </c>
      <c r="E1343" s="30" t="s">
        <v>72</v>
      </c>
      <c r="F1343" s="30"/>
      <c r="G1343" s="120">
        <f>G1344+G1345</f>
        <v>0</v>
      </c>
      <c r="H1343" s="120">
        <f>H1344+H1345</f>
        <v>0</v>
      </c>
    </row>
    <row r="1344" spans="1:8" ht="36.6" thickBot="1">
      <c r="A1344" s="27" t="s">
        <v>404</v>
      </c>
      <c r="B1344" s="33">
        <v>911</v>
      </c>
      <c r="C1344" s="30" t="s">
        <v>390</v>
      </c>
      <c r="D1344" s="30" t="s">
        <v>385</v>
      </c>
      <c r="E1344" s="30" t="s">
        <v>72</v>
      </c>
      <c r="F1344" s="45" t="s">
        <v>313</v>
      </c>
      <c r="G1344" s="120"/>
      <c r="H1344" s="120"/>
    </row>
    <row r="1345" spans="1:8" ht="15" thickBot="1">
      <c r="A1345" s="27" t="s">
        <v>401</v>
      </c>
      <c r="B1345" s="33">
        <v>911</v>
      </c>
      <c r="C1345" s="30" t="s">
        <v>390</v>
      </c>
      <c r="D1345" s="30" t="s">
        <v>385</v>
      </c>
      <c r="E1345" s="30" t="s">
        <v>72</v>
      </c>
      <c r="F1345" s="45" t="s">
        <v>415</v>
      </c>
      <c r="G1345" s="120"/>
      <c r="H1345" s="120"/>
    </row>
    <row r="1346" spans="1:8" ht="27" thickBot="1">
      <c r="A1346" s="53" t="s">
        <v>2</v>
      </c>
      <c r="B1346" s="140">
        <v>911</v>
      </c>
      <c r="C1346" s="126" t="s">
        <v>390</v>
      </c>
      <c r="D1346" s="126" t="s">
        <v>385</v>
      </c>
      <c r="E1346" s="30" t="s">
        <v>73</v>
      </c>
      <c r="F1346" s="29"/>
      <c r="G1346" s="120">
        <f>G1347</f>
        <v>380</v>
      </c>
      <c r="H1346" s="120">
        <f>H1347</f>
        <v>380</v>
      </c>
    </row>
    <row r="1347" spans="1:8" ht="15" thickBot="1">
      <c r="A1347" s="27" t="s">
        <v>401</v>
      </c>
      <c r="B1347" s="33">
        <v>911</v>
      </c>
      <c r="C1347" s="30" t="s">
        <v>390</v>
      </c>
      <c r="D1347" s="30" t="s">
        <v>385</v>
      </c>
      <c r="E1347" s="30" t="s">
        <v>73</v>
      </c>
      <c r="F1347" s="30" t="s">
        <v>415</v>
      </c>
      <c r="G1347" s="120">
        <v>380</v>
      </c>
      <c r="H1347" s="120">
        <v>380</v>
      </c>
    </row>
    <row r="1348" spans="1:8" ht="40.200000000000003" thickBot="1">
      <c r="A1348" s="53" t="s">
        <v>661</v>
      </c>
      <c r="B1348" s="140">
        <v>911</v>
      </c>
      <c r="C1348" s="126" t="s">
        <v>390</v>
      </c>
      <c r="D1348" s="126" t="s">
        <v>385</v>
      </c>
      <c r="E1348" s="30" t="s">
        <v>612</v>
      </c>
      <c r="F1348" s="29"/>
      <c r="G1348" s="120">
        <f>G1349</f>
        <v>0</v>
      </c>
      <c r="H1348" s="120">
        <f>H1349</f>
        <v>0</v>
      </c>
    </row>
    <row r="1349" spans="1:8" ht="15" thickBot="1">
      <c r="A1349" s="27" t="s">
        <v>401</v>
      </c>
      <c r="B1349" s="33">
        <v>911</v>
      </c>
      <c r="C1349" s="30" t="s">
        <v>390</v>
      </c>
      <c r="D1349" s="30" t="s">
        <v>385</v>
      </c>
      <c r="E1349" s="30" t="s">
        <v>612</v>
      </c>
      <c r="F1349" s="30" t="s">
        <v>415</v>
      </c>
      <c r="G1349" s="120"/>
      <c r="H1349" s="120"/>
    </row>
    <row r="1350" spans="1:8" ht="15" thickBot="1">
      <c r="A1350" s="62" t="s">
        <v>66</v>
      </c>
      <c r="B1350" s="163">
        <v>911</v>
      </c>
      <c r="C1350" s="164" t="s">
        <v>390</v>
      </c>
      <c r="D1350" s="164" t="s">
        <v>385</v>
      </c>
      <c r="E1350" s="30" t="s">
        <v>74</v>
      </c>
      <c r="F1350" s="30"/>
      <c r="G1350" s="120">
        <f>G1351+G1352</f>
        <v>0</v>
      </c>
      <c r="H1350" s="120">
        <f>H1351+H1352</f>
        <v>0</v>
      </c>
    </row>
    <row r="1351" spans="1:8" ht="15" thickBot="1">
      <c r="A1351" s="27" t="s">
        <v>401</v>
      </c>
      <c r="B1351" s="33">
        <v>911</v>
      </c>
      <c r="C1351" s="30" t="s">
        <v>390</v>
      </c>
      <c r="D1351" s="30" t="s">
        <v>385</v>
      </c>
      <c r="E1351" s="30" t="s">
        <v>74</v>
      </c>
      <c r="F1351" s="30" t="s">
        <v>415</v>
      </c>
      <c r="G1351" s="120"/>
      <c r="H1351" s="120"/>
    </row>
    <row r="1352" spans="1:8" ht="15" thickBot="1">
      <c r="A1352" s="27" t="s">
        <v>409</v>
      </c>
      <c r="B1352" s="44">
        <v>911</v>
      </c>
      <c r="C1352" s="45" t="s">
        <v>390</v>
      </c>
      <c r="D1352" s="45" t="s">
        <v>385</v>
      </c>
      <c r="E1352" s="30" t="s">
        <v>74</v>
      </c>
      <c r="F1352" s="45" t="s">
        <v>241</v>
      </c>
      <c r="G1352" s="120"/>
      <c r="H1352" s="120"/>
    </row>
    <row r="1353" spans="1:8" ht="36.6" thickBot="1">
      <c r="A1353" s="184" t="s">
        <v>992</v>
      </c>
      <c r="B1353" s="33">
        <v>911</v>
      </c>
      <c r="C1353" s="30" t="s">
        <v>390</v>
      </c>
      <c r="D1353" s="30" t="s">
        <v>385</v>
      </c>
      <c r="E1353" s="489" t="s">
        <v>993</v>
      </c>
      <c r="F1353" s="8"/>
      <c r="G1353" s="21">
        <f>G1354</f>
        <v>0</v>
      </c>
      <c r="H1353" s="21">
        <f>H1354</f>
        <v>0</v>
      </c>
    </row>
    <row r="1354" spans="1:8" ht="15" thickBot="1">
      <c r="A1354" s="27" t="s">
        <v>401</v>
      </c>
      <c r="B1354" s="33">
        <v>911</v>
      </c>
      <c r="C1354" s="30" t="s">
        <v>390</v>
      </c>
      <c r="D1354" s="30" t="s">
        <v>385</v>
      </c>
      <c r="E1354" s="489" t="s">
        <v>993</v>
      </c>
      <c r="F1354" s="8" t="s">
        <v>415</v>
      </c>
      <c r="G1354" s="21">
        <v>0</v>
      </c>
      <c r="H1354" s="21"/>
    </row>
    <row r="1355" spans="1:8" ht="40.799999999999997" thickBot="1">
      <c r="A1355" s="472" t="s">
        <v>918</v>
      </c>
      <c r="B1355" s="198">
        <v>911</v>
      </c>
      <c r="C1355" s="199" t="s">
        <v>390</v>
      </c>
      <c r="D1355" s="199" t="s">
        <v>385</v>
      </c>
      <c r="E1355" s="194" t="s">
        <v>76</v>
      </c>
      <c r="F1355" s="194"/>
      <c r="G1355" s="200">
        <f>G1356</f>
        <v>16748.300000000003</v>
      </c>
      <c r="H1355" s="200">
        <f>H1356</f>
        <v>16559.7</v>
      </c>
    </row>
    <row r="1356" spans="1:8" ht="53.4" thickBot="1">
      <c r="A1356" s="51" t="s">
        <v>670</v>
      </c>
      <c r="B1356" s="37">
        <v>911</v>
      </c>
      <c r="C1356" s="38" t="s">
        <v>390</v>
      </c>
      <c r="D1356" s="38" t="s">
        <v>385</v>
      </c>
      <c r="E1356" s="29" t="s">
        <v>77</v>
      </c>
      <c r="F1356" s="30"/>
      <c r="G1356" s="119">
        <f>G1357+G1359+G1362+G1365+G1369+G1371+G1373+G1367</f>
        <v>16748.300000000003</v>
      </c>
      <c r="H1356" s="119">
        <f>H1357+H1359+H1362+H1365+H1369+H1371+H1373+H1367</f>
        <v>16559.7</v>
      </c>
    </row>
    <row r="1357" spans="1:8" ht="15" thickBot="1">
      <c r="A1357" s="52" t="s">
        <v>413</v>
      </c>
      <c r="B1357" s="140">
        <v>911</v>
      </c>
      <c r="C1357" s="126" t="s">
        <v>390</v>
      </c>
      <c r="D1357" s="126" t="s">
        <v>385</v>
      </c>
      <c r="E1357" s="30" t="s">
        <v>78</v>
      </c>
      <c r="F1357" s="30"/>
      <c r="G1357" s="120">
        <f>G1358</f>
        <v>14921.6</v>
      </c>
      <c r="H1357" s="120">
        <f>H1358</f>
        <v>14921.6</v>
      </c>
    </row>
    <row r="1358" spans="1:8" ht="37.200000000000003" thickBot="1">
      <c r="A1358" s="5" t="s">
        <v>404</v>
      </c>
      <c r="B1358" s="33">
        <v>911</v>
      </c>
      <c r="C1358" s="30" t="s">
        <v>390</v>
      </c>
      <c r="D1358" s="30" t="s">
        <v>385</v>
      </c>
      <c r="E1358" s="30" t="s">
        <v>78</v>
      </c>
      <c r="F1358" s="30" t="s">
        <v>313</v>
      </c>
      <c r="G1358" s="120">
        <v>14921.6</v>
      </c>
      <c r="H1358" s="120">
        <v>14921.6</v>
      </c>
    </row>
    <row r="1359" spans="1:8" ht="27" thickBot="1">
      <c r="A1359" s="230" t="s">
        <v>414</v>
      </c>
      <c r="B1359" s="140">
        <v>911</v>
      </c>
      <c r="C1359" s="126" t="s">
        <v>390</v>
      </c>
      <c r="D1359" s="126" t="s">
        <v>385</v>
      </c>
      <c r="E1359" s="30" t="s">
        <v>79</v>
      </c>
      <c r="F1359" s="30"/>
      <c r="G1359" s="120">
        <f>G1360+G1361</f>
        <v>1266.7</v>
      </c>
      <c r="H1359" s="120">
        <f>H1360+H1361</f>
        <v>1078.0999999999999</v>
      </c>
    </row>
    <row r="1360" spans="1:8" ht="15" thickBot="1">
      <c r="A1360" s="27" t="s">
        <v>401</v>
      </c>
      <c r="B1360" s="33">
        <v>911</v>
      </c>
      <c r="C1360" s="30" t="s">
        <v>390</v>
      </c>
      <c r="D1360" s="30" t="s">
        <v>385</v>
      </c>
      <c r="E1360" s="30" t="s">
        <v>79</v>
      </c>
      <c r="F1360" s="30" t="s">
        <v>415</v>
      </c>
      <c r="G1360" s="120">
        <v>1266.7</v>
      </c>
      <c r="H1360" s="120">
        <v>1078.0999999999999</v>
      </c>
    </row>
    <row r="1361" spans="1:8" ht="15" thickBot="1">
      <c r="A1361" s="42" t="s">
        <v>402</v>
      </c>
      <c r="B1361" s="33">
        <v>911</v>
      </c>
      <c r="C1361" s="30" t="s">
        <v>390</v>
      </c>
      <c r="D1361" s="30" t="s">
        <v>385</v>
      </c>
      <c r="E1361" s="30" t="s">
        <v>79</v>
      </c>
      <c r="F1361" s="30" t="s">
        <v>312</v>
      </c>
      <c r="G1361" s="120"/>
      <c r="H1361" s="120"/>
    </row>
    <row r="1362" spans="1:8" ht="27" thickBot="1">
      <c r="A1362" s="230" t="s">
        <v>0</v>
      </c>
      <c r="B1362" s="140">
        <v>911</v>
      </c>
      <c r="C1362" s="126" t="s">
        <v>390</v>
      </c>
      <c r="D1362" s="126" t="s">
        <v>385</v>
      </c>
      <c r="E1362" s="30" t="s">
        <v>80</v>
      </c>
      <c r="F1362" s="30"/>
      <c r="G1362" s="120">
        <f>G1364+G1363</f>
        <v>0</v>
      </c>
      <c r="H1362" s="120">
        <f>H1364+H1363</f>
        <v>0</v>
      </c>
    </row>
    <row r="1363" spans="1:8" ht="40.200000000000003" thickBot="1">
      <c r="A1363" s="230" t="s">
        <v>404</v>
      </c>
      <c r="B1363" s="140">
        <v>911</v>
      </c>
      <c r="C1363" s="126" t="s">
        <v>390</v>
      </c>
      <c r="D1363" s="126" t="s">
        <v>385</v>
      </c>
      <c r="E1363" s="30" t="s">
        <v>80</v>
      </c>
      <c r="F1363" s="30" t="s">
        <v>313</v>
      </c>
      <c r="G1363" s="120"/>
      <c r="H1363" s="120"/>
    </row>
    <row r="1364" spans="1:8" ht="15" thickBot="1">
      <c r="A1364" s="27" t="s">
        <v>401</v>
      </c>
      <c r="B1364" s="33">
        <v>911</v>
      </c>
      <c r="C1364" s="30" t="s">
        <v>390</v>
      </c>
      <c r="D1364" s="30" t="s">
        <v>385</v>
      </c>
      <c r="E1364" s="30" t="s">
        <v>80</v>
      </c>
      <c r="F1364" s="45" t="s">
        <v>415</v>
      </c>
      <c r="G1364" s="120"/>
      <c r="H1364" s="120"/>
    </row>
    <row r="1365" spans="1:8" ht="27" thickBot="1">
      <c r="A1365" s="53" t="s">
        <v>2</v>
      </c>
      <c r="B1365" s="140">
        <v>911</v>
      </c>
      <c r="C1365" s="126" t="s">
        <v>390</v>
      </c>
      <c r="D1365" s="126" t="s">
        <v>385</v>
      </c>
      <c r="E1365" s="30" t="s">
        <v>81</v>
      </c>
      <c r="F1365" s="30"/>
      <c r="G1365" s="120">
        <f>G1366</f>
        <v>560</v>
      </c>
      <c r="H1365" s="120">
        <f>H1366</f>
        <v>560</v>
      </c>
    </row>
    <row r="1366" spans="1:8" ht="15" thickBot="1">
      <c r="A1366" s="27" t="s">
        <v>401</v>
      </c>
      <c r="B1366" s="33">
        <v>911</v>
      </c>
      <c r="C1366" s="30" t="s">
        <v>390</v>
      </c>
      <c r="D1366" s="30" t="s">
        <v>385</v>
      </c>
      <c r="E1366" s="30" t="s">
        <v>81</v>
      </c>
      <c r="F1366" s="30" t="s">
        <v>415</v>
      </c>
      <c r="G1366" s="120">
        <v>560</v>
      </c>
      <c r="H1366" s="120">
        <v>560</v>
      </c>
    </row>
    <row r="1367" spans="1:8" ht="40.200000000000003" thickBot="1">
      <c r="A1367" s="53" t="s">
        <v>661</v>
      </c>
      <c r="B1367" s="140">
        <v>911</v>
      </c>
      <c r="C1367" s="126" t="s">
        <v>390</v>
      </c>
      <c r="D1367" s="126" t="s">
        <v>385</v>
      </c>
      <c r="E1367" s="30" t="s">
        <v>613</v>
      </c>
      <c r="F1367" s="30"/>
      <c r="G1367" s="120">
        <f>G1368</f>
        <v>0</v>
      </c>
      <c r="H1367" s="120">
        <f>H1368</f>
        <v>0</v>
      </c>
    </row>
    <row r="1368" spans="1:8" ht="15" thickBot="1">
      <c r="A1368" s="27" t="s">
        <v>401</v>
      </c>
      <c r="B1368" s="33">
        <v>911</v>
      </c>
      <c r="C1368" s="30" t="s">
        <v>390</v>
      </c>
      <c r="D1368" s="30" t="s">
        <v>385</v>
      </c>
      <c r="E1368" s="30" t="s">
        <v>613</v>
      </c>
      <c r="F1368" s="30" t="s">
        <v>415</v>
      </c>
      <c r="G1368" s="120"/>
      <c r="H1368" s="120"/>
    </row>
    <row r="1369" spans="1:8" ht="15" thickBot="1">
      <c r="A1369" s="62" t="s">
        <v>66</v>
      </c>
      <c r="B1369" s="140">
        <v>911</v>
      </c>
      <c r="C1369" s="126" t="s">
        <v>390</v>
      </c>
      <c r="D1369" s="126" t="s">
        <v>385</v>
      </c>
      <c r="E1369" s="30" t="s">
        <v>82</v>
      </c>
      <c r="F1369" s="30"/>
      <c r="G1369" s="120">
        <f>G1370</f>
        <v>0</v>
      </c>
      <c r="H1369" s="120">
        <f>H1370</f>
        <v>0</v>
      </c>
    </row>
    <row r="1370" spans="1:8" ht="15" thickBot="1">
      <c r="A1370" s="27" t="s">
        <v>401</v>
      </c>
      <c r="B1370" s="33">
        <v>911</v>
      </c>
      <c r="C1370" s="30" t="s">
        <v>390</v>
      </c>
      <c r="D1370" s="30" t="s">
        <v>385</v>
      </c>
      <c r="E1370" s="30" t="s">
        <v>82</v>
      </c>
      <c r="F1370" s="30" t="s">
        <v>415</v>
      </c>
      <c r="G1370" s="120"/>
      <c r="H1370" s="120"/>
    </row>
    <row r="1371" spans="1:8" ht="40.200000000000003" thickBot="1">
      <c r="A1371" s="230" t="s">
        <v>351</v>
      </c>
      <c r="B1371" s="140">
        <v>911</v>
      </c>
      <c r="C1371" s="126" t="s">
        <v>390</v>
      </c>
      <c r="D1371" s="126" t="s">
        <v>385</v>
      </c>
      <c r="E1371" s="45" t="s">
        <v>817</v>
      </c>
      <c r="F1371" s="30"/>
      <c r="G1371" s="120">
        <f>G1372</f>
        <v>0</v>
      </c>
      <c r="H1371" s="120">
        <f>H1372</f>
        <v>0</v>
      </c>
    </row>
    <row r="1372" spans="1:8" ht="15" thickBot="1">
      <c r="A1372" s="27" t="s">
        <v>401</v>
      </c>
      <c r="B1372" s="33">
        <v>911</v>
      </c>
      <c r="C1372" s="30" t="s">
        <v>390</v>
      </c>
      <c r="D1372" s="30" t="s">
        <v>385</v>
      </c>
      <c r="E1372" s="45" t="s">
        <v>817</v>
      </c>
      <c r="F1372" s="30" t="s">
        <v>415</v>
      </c>
      <c r="G1372" s="120"/>
      <c r="H1372" s="120"/>
    </row>
    <row r="1373" spans="1:8" ht="53.4" thickBot="1">
      <c r="A1373" s="230" t="s">
        <v>352</v>
      </c>
      <c r="B1373" s="140">
        <v>911</v>
      </c>
      <c r="C1373" s="126" t="s">
        <v>390</v>
      </c>
      <c r="D1373" s="126" t="s">
        <v>385</v>
      </c>
      <c r="E1373" s="45" t="s">
        <v>817</v>
      </c>
      <c r="F1373" s="30"/>
      <c r="G1373" s="120">
        <f>G1374</f>
        <v>0</v>
      </c>
      <c r="H1373" s="120">
        <f>H1374</f>
        <v>0</v>
      </c>
    </row>
    <row r="1374" spans="1:8" ht="15" thickBot="1">
      <c r="A1374" s="27" t="s">
        <v>401</v>
      </c>
      <c r="B1374" s="33">
        <v>911</v>
      </c>
      <c r="C1374" s="30" t="s">
        <v>390</v>
      </c>
      <c r="D1374" s="30" t="s">
        <v>385</v>
      </c>
      <c r="E1374" s="45" t="s">
        <v>817</v>
      </c>
      <c r="F1374" s="30" t="s">
        <v>415</v>
      </c>
      <c r="G1374" s="120"/>
      <c r="H1374" s="120"/>
    </row>
    <row r="1375" spans="1:8" ht="53.4" thickBot="1">
      <c r="A1375" s="197" t="s">
        <v>909</v>
      </c>
      <c r="B1375" s="198">
        <v>911</v>
      </c>
      <c r="C1375" s="199" t="s">
        <v>390</v>
      </c>
      <c r="D1375" s="199" t="s">
        <v>385</v>
      </c>
      <c r="E1375" s="194" t="s">
        <v>95</v>
      </c>
      <c r="F1375" s="202"/>
      <c r="G1375" s="200">
        <f>G1376</f>
        <v>0</v>
      </c>
      <c r="H1375" s="200">
        <f>H1376</f>
        <v>0</v>
      </c>
    </row>
    <row r="1376" spans="1:8" ht="66.599999999999994" thickBot="1">
      <c r="A1376" s="59" t="s">
        <v>281</v>
      </c>
      <c r="B1376" s="37">
        <v>911</v>
      </c>
      <c r="C1376" s="38" t="s">
        <v>390</v>
      </c>
      <c r="D1376" s="38" t="s">
        <v>385</v>
      </c>
      <c r="E1376" s="29" t="s">
        <v>96</v>
      </c>
      <c r="F1376" s="30"/>
      <c r="G1376" s="120">
        <f>G1377+G1379</f>
        <v>0</v>
      </c>
      <c r="H1376" s="120">
        <f>H1377+H1379</f>
        <v>0</v>
      </c>
    </row>
    <row r="1377" spans="1:8" ht="27" thickBot="1">
      <c r="A1377" s="230" t="s">
        <v>414</v>
      </c>
      <c r="B1377" s="34">
        <v>911</v>
      </c>
      <c r="C1377" s="71" t="s">
        <v>390</v>
      </c>
      <c r="D1377" s="71" t="s">
        <v>385</v>
      </c>
      <c r="E1377" s="30" t="s">
        <v>97</v>
      </c>
      <c r="F1377" s="30"/>
      <c r="G1377" s="120">
        <f>G1378</f>
        <v>0</v>
      </c>
      <c r="H1377" s="120">
        <f>H1378</f>
        <v>0</v>
      </c>
    </row>
    <row r="1378" spans="1:8" ht="15" thickBot="1">
      <c r="A1378" s="27" t="s">
        <v>401</v>
      </c>
      <c r="B1378" s="34">
        <v>911</v>
      </c>
      <c r="C1378" s="71" t="s">
        <v>390</v>
      </c>
      <c r="D1378" s="71" t="s">
        <v>385</v>
      </c>
      <c r="E1378" s="30" t="s">
        <v>97</v>
      </c>
      <c r="F1378" s="30" t="s">
        <v>415</v>
      </c>
      <c r="G1378" s="120"/>
      <c r="H1378" s="120"/>
    </row>
    <row r="1379" spans="1:8" ht="27" thickBot="1">
      <c r="A1379" s="230" t="s">
        <v>2</v>
      </c>
      <c r="B1379" s="34">
        <v>911</v>
      </c>
      <c r="C1379" s="71" t="s">
        <v>390</v>
      </c>
      <c r="D1379" s="71" t="s">
        <v>385</v>
      </c>
      <c r="E1379" s="30" t="s">
        <v>98</v>
      </c>
      <c r="F1379" s="30"/>
      <c r="G1379" s="120">
        <f>G1380</f>
        <v>0</v>
      </c>
      <c r="H1379" s="120">
        <f>H1380</f>
        <v>0</v>
      </c>
    </row>
    <row r="1380" spans="1:8" ht="15" thickBot="1">
      <c r="A1380" s="27" t="s">
        <v>401</v>
      </c>
      <c r="B1380" s="34">
        <v>911</v>
      </c>
      <c r="C1380" s="71" t="s">
        <v>390</v>
      </c>
      <c r="D1380" s="71" t="s">
        <v>385</v>
      </c>
      <c r="E1380" s="30" t="s">
        <v>98</v>
      </c>
      <c r="F1380" s="30" t="s">
        <v>415</v>
      </c>
      <c r="G1380" s="120"/>
      <c r="H1380" s="120"/>
    </row>
    <row r="1381" spans="1:8" ht="66.599999999999994" thickBot="1">
      <c r="A1381" s="197" t="s">
        <v>910</v>
      </c>
      <c r="B1381" s="198">
        <v>911</v>
      </c>
      <c r="C1381" s="199" t="s">
        <v>390</v>
      </c>
      <c r="D1381" s="199" t="s">
        <v>385</v>
      </c>
      <c r="E1381" s="194" t="s">
        <v>676</v>
      </c>
      <c r="F1381" s="202"/>
      <c r="G1381" s="200">
        <f>G1382+G1385</f>
        <v>0</v>
      </c>
      <c r="H1381" s="200">
        <f>H1382+H1385</f>
        <v>0</v>
      </c>
    </row>
    <row r="1382" spans="1:8" ht="53.4" thickBot="1">
      <c r="A1382" s="59" t="s">
        <v>282</v>
      </c>
      <c r="B1382" s="37">
        <v>911</v>
      </c>
      <c r="C1382" s="38" t="s">
        <v>390</v>
      </c>
      <c r="D1382" s="38" t="s">
        <v>385</v>
      </c>
      <c r="E1382" s="29" t="s">
        <v>99</v>
      </c>
      <c r="F1382" s="30"/>
      <c r="G1382" s="120">
        <f t="shared" ref="G1382:H1383" si="30">G1383</f>
        <v>0</v>
      </c>
      <c r="H1382" s="120">
        <f t="shared" si="30"/>
        <v>0</v>
      </c>
    </row>
    <row r="1383" spans="1:8" ht="53.4" thickBot="1">
      <c r="A1383" s="230" t="s">
        <v>54</v>
      </c>
      <c r="B1383" s="34">
        <v>911</v>
      </c>
      <c r="C1383" s="71" t="s">
        <v>390</v>
      </c>
      <c r="D1383" s="71" t="s">
        <v>385</v>
      </c>
      <c r="E1383" s="30" t="s">
        <v>100</v>
      </c>
      <c r="F1383" s="30"/>
      <c r="G1383" s="120">
        <f t="shared" si="30"/>
        <v>0</v>
      </c>
      <c r="H1383" s="120">
        <f t="shared" si="30"/>
        <v>0</v>
      </c>
    </row>
    <row r="1384" spans="1:8" ht="15" thickBot="1">
      <c r="A1384" s="27" t="s">
        <v>401</v>
      </c>
      <c r="B1384" s="34">
        <v>911</v>
      </c>
      <c r="C1384" s="71" t="s">
        <v>390</v>
      </c>
      <c r="D1384" s="71" t="s">
        <v>385</v>
      </c>
      <c r="E1384" s="30" t="s">
        <v>100</v>
      </c>
      <c r="F1384" s="30" t="s">
        <v>415</v>
      </c>
      <c r="G1384" s="120"/>
      <c r="H1384" s="120"/>
    </row>
    <row r="1385" spans="1:8" ht="27" thickBot="1">
      <c r="A1385" s="170" t="s">
        <v>675</v>
      </c>
      <c r="B1385" s="37">
        <v>911</v>
      </c>
      <c r="C1385" s="38" t="s">
        <v>390</v>
      </c>
      <c r="D1385" s="38" t="s">
        <v>385</v>
      </c>
      <c r="E1385" s="29" t="s">
        <v>705</v>
      </c>
      <c r="F1385" s="9"/>
      <c r="G1385" s="119">
        <f>G1386</f>
        <v>0</v>
      </c>
      <c r="H1385" s="119">
        <f>H1386</f>
        <v>0</v>
      </c>
    </row>
    <row r="1386" spans="1:8" ht="53.4" thickBot="1">
      <c r="A1386" s="284" t="s">
        <v>54</v>
      </c>
      <c r="B1386" s="34">
        <v>911</v>
      </c>
      <c r="C1386" s="71" t="s">
        <v>390</v>
      </c>
      <c r="D1386" s="71" t="s">
        <v>385</v>
      </c>
      <c r="E1386" s="30" t="s">
        <v>706</v>
      </c>
      <c r="F1386" s="8"/>
      <c r="G1386" s="120">
        <f>G1387</f>
        <v>0</v>
      </c>
      <c r="H1386" s="120">
        <f>H1387</f>
        <v>0</v>
      </c>
    </row>
    <row r="1387" spans="1:8" ht="15" thickBot="1">
      <c r="A1387" s="173" t="s">
        <v>401</v>
      </c>
      <c r="B1387" s="34">
        <v>911</v>
      </c>
      <c r="C1387" s="71" t="s">
        <v>390</v>
      </c>
      <c r="D1387" s="71" t="s">
        <v>385</v>
      </c>
      <c r="E1387" s="30" t="s">
        <v>706</v>
      </c>
      <c r="F1387" s="8" t="s">
        <v>415</v>
      </c>
      <c r="G1387" s="120"/>
      <c r="H1387" s="120"/>
    </row>
    <row r="1388" spans="1:8" ht="27" thickBot="1">
      <c r="A1388" s="95" t="s">
        <v>273</v>
      </c>
      <c r="B1388" s="80">
        <v>911</v>
      </c>
      <c r="C1388" s="81" t="s">
        <v>390</v>
      </c>
      <c r="D1388" s="81" t="s">
        <v>387</v>
      </c>
      <c r="E1388" s="81"/>
      <c r="F1388" s="81"/>
      <c r="G1388" s="131">
        <f>G1389+G1404+G1410</f>
        <v>4893.3</v>
      </c>
      <c r="H1388" s="131">
        <f>H1389+H1404+H1410</f>
        <v>4873.3999999999996</v>
      </c>
    </row>
    <row r="1389" spans="1:8" ht="40.799999999999997" thickBot="1">
      <c r="A1389" s="472" t="s">
        <v>919</v>
      </c>
      <c r="B1389" s="198">
        <v>911</v>
      </c>
      <c r="C1389" s="199" t="s">
        <v>390</v>
      </c>
      <c r="D1389" s="199" t="s">
        <v>387</v>
      </c>
      <c r="E1389" s="194" t="s">
        <v>83</v>
      </c>
      <c r="F1389" s="194"/>
      <c r="G1389" s="200">
        <f>G1390</f>
        <v>4893.3</v>
      </c>
      <c r="H1389" s="200">
        <f>H1390</f>
        <v>4873.3999999999996</v>
      </c>
    </row>
    <row r="1390" spans="1:8" ht="119.4" thickBot="1">
      <c r="A1390" s="51" t="s">
        <v>671</v>
      </c>
      <c r="B1390" s="37">
        <v>911</v>
      </c>
      <c r="C1390" s="38" t="s">
        <v>390</v>
      </c>
      <c r="D1390" s="38" t="s">
        <v>387</v>
      </c>
      <c r="E1390" s="29" t="s">
        <v>84</v>
      </c>
      <c r="F1390" s="30"/>
      <c r="G1390" s="119">
        <f>G1391+G1394+G1397+G1400+G1402</f>
        <v>4893.3</v>
      </c>
      <c r="H1390" s="119">
        <f>H1391+H1394+H1397+H1400+H1402</f>
        <v>4873.3999999999996</v>
      </c>
    </row>
    <row r="1391" spans="1:8" ht="15" thickBot="1">
      <c r="A1391" s="52" t="s">
        <v>413</v>
      </c>
      <c r="B1391" s="140">
        <v>911</v>
      </c>
      <c r="C1391" s="70" t="s">
        <v>390</v>
      </c>
      <c r="D1391" s="70" t="s">
        <v>387</v>
      </c>
      <c r="E1391" s="8" t="s">
        <v>85</v>
      </c>
      <c r="F1391" s="8"/>
      <c r="G1391" s="21">
        <f>G1392+G1393</f>
        <v>4759.2</v>
      </c>
      <c r="H1391" s="21">
        <f>H1392+H1393</f>
        <v>4759.2</v>
      </c>
    </row>
    <row r="1392" spans="1:8" ht="37.200000000000003" thickBot="1">
      <c r="A1392" s="5" t="s">
        <v>404</v>
      </c>
      <c r="B1392" s="33">
        <v>911</v>
      </c>
      <c r="C1392" s="8" t="s">
        <v>390</v>
      </c>
      <c r="D1392" s="8" t="s">
        <v>387</v>
      </c>
      <c r="E1392" s="8" t="s">
        <v>85</v>
      </c>
      <c r="F1392" s="8" t="s">
        <v>313</v>
      </c>
      <c r="G1392" s="21">
        <v>4759.2</v>
      </c>
      <c r="H1392" s="21">
        <v>4759.2</v>
      </c>
    </row>
    <row r="1393" spans="1:8" ht="15" thickBot="1">
      <c r="A1393" s="5" t="s">
        <v>409</v>
      </c>
      <c r="B1393" s="33">
        <v>911</v>
      </c>
      <c r="C1393" s="8" t="s">
        <v>390</v>
      </c>
      <c r="D1393" s="8" t="s">
        <v>387</v>
      </c>
      <c r="E1393" s="8" t="s">
        <v>85</v>
      </c>
      <c r="F1393" s="8" t="s">
        <v>241</v>
      </c>
      <c r="G1393" s="21"/>
      <c r="H1393" s="21"/>
    </row>
    <row r="1394" spans="1:8" ht="27" thickBot="1">
      <c r="A1394" s="230" t="s">
        <v>414</v>
      </c>
      <c r="B1394" s="140">
        <v>911</v>
      </c>
      <c r="C1394" s="70" t="s">
        <v>390</v>
      </c>
      <c r="D1394" s="70" t="s">
        <v>387</v>
      </c>
      <c r="E1394" s="8" t="s">
        <v>86</v>
      </c>
      <c r="F1394" s="8"/>
      <c r="G1394" s="21">
        <f>G1395+G1396</f>
        <v>134.1</v>
      </c>
      <c r="H1394" s="21">
        <f>H1395+H1396</f>
        <v>114.2</v>
      </c>
    </row>
    <row r="1395" spans="1:8" ht="15" thickBot="1">
      <c r="A1395" s="27" t="s">
        <v>401</v>
      </c>
      <c r="B1395" s="33">
        <v>911</v>
      </c>
      <c r="C1395" s="8" t="s">
        <v>390</v>
      </c>
      <c r="D1395" s="8" t="s">
        <v>387</v>
      </c>
      <c r="E1395" s="8" t="s">
        <v>86</v>
      </c>
      <c r="F1395" s="8" t="s">
        <v>415</v>
      </c>
      <c r="G1395" s="21">
        <v>134.1</v>
      </c>
      <c r="H1395" s="21">
        <v>114.2</v>
      </c>
    </row>
    <row r="1396" spans="1:8" ht="15" thickBot="1">
      <c r="A1396" s="169" t="s">
        <v>402</v>
      </c>
      <c r="B1396" s="33">
        <v>911</v>
      </c>
      <c r="C1396" s="8" t="s">
        <v>390</v>
      </c>
      <c r="D1396" s="8" t="s">
        <v>387</v>
      </c>
      <c r="E1396" s="8" t="s">
        <v>86</v>
      </c>
      <c r="F1396" s="8" t="s">
        <v>312</v>
      </c>
      <c r="G1396" s="21"/>
      <c r="H1396" s="21"/>
    </row>
    <row r="1397" spans="1:8" ht="27" thickBot="1">
      <c r="A1397" s="230" t="s">
        <v>0</v>
      </c>
      <c r="B1397" s="140">
        <v>911</v>
      </c>
      <c r="C1397" s="70" t="s">
        <v>390</v>
      </c>
      <c r="D1397" s="70" t="s">
        <v>387</v>
      </c>
      <c r="E1397" s="8" t="s">
        <v>87</v>
      </c>
      <c r="F1397" s="8"/>
      <c r="G1397" s="21">
        <f>G1399+G1398</f>
        <v>0</v>
      </c>
      <c r="H1397" s="21">
        <f>H1399+H1398</f>
        <v>0</v>
      </c>
    </row>
    <row r="1398" spans="1:8" ht="36.6" thickBot="1">
      <c r="A1398" s="459" t="s">
        <v>404</v>
      </c>
      <c r="B1398" s="140">
        <v>911</v>
      </c>
      <c r="C1398" s="70" t="s">
        <v>390</v>
      </c>
      <c r="D1398" s="70" t="s">
        <v>387</v>
      </c>
      <c r="E1398" s="8" t="s">
        <v>87</v>
      </c>
      <c r="F1398" s="8" t="s">
        <v>313</v>
      </c>
      <c r="G1398" s="21"/>
      <c r="H1398" s="21"/>
    </row>
    <row r="1399" spans="1:8" ht="15" thickBot="1">
      <c r="A1399" s="27" t="s">
        <v>401</v>
      </c>
      <c r="B1399" s="33">
        <v>911</v>
      </c>
      <c r="C1399" s="8" t="s">
        <v>390</v>
      </c>
      <c r="D1399" s="8" t="s">
        <v>387</v>
      </c>
      <c r="E1399" s="8" t="s">
        <v>87</v>
      </c>
      <c r="F1399" s="8" t="s">
        <v>415</v>
      </c>
      <c r="G1399" s="21"/>
      <c r="H1399" s="21"/>
    </row>
    <row r="1400" spans="1:8" ht="27" thickBot="1">
      <c r="A1400" s="53" t="s">
        <v>2</v>
      </c>
      <c r="B1400" s="140">
        <v>911</v>
      </c>
      <c r="C1400" s="70" t="s">
        <v>390</v>
      </c>
      <c r="D1400" s="70" t="s">
        <v>387</v>
      </c>
      <c r="E1400" s="8" t="s">
        <v>88</v>
      </c>
      <c r="F1400" s="8"/>
      <c r="G1400" s="16">
        <f>G1401</f>
        <v>0</v>
      </c>
      <c r="H1400" s="16">
        <f>H1401</f>
        <v>0</v>
      </c>
    </row>
    <row r="1401" spans="1:8" ht="15" thickBot="1">
      <c r="A1401" s="27" t="s">
        <v>401</v>
      </c>
      <c r="B1401" s="33">
        <v>911</v>
      </c>
      <c r="C1401" s="8" t="s">
        <v>390</v>
      </c>
      <c r="D1401" s="8" t="s">
        <v>387</v>
      </c>
      <c r="E1401" s="8" t="s">
        <v>88</v>
      </c>
      <c r="F1401" s="8" t="s">
        <v>415</v>
      </c>
      <c r="G1401" s="16"/>
      <c r="H1401" s="16"/>
    </row>
    <row r="1402" spans="1:8" ht="40.200000000000003" thickBot="1">
      <c r="A1402" s="53" t="s">
        <v>661</v>
      </c>
      <c r="B1402" s="140">
        <v>911</v>
      </c>
      <c r="C1402" s="70" t="s">
        <v>390</v>
      </c>
      <c r="D1402" s="70" t="s">
        <v>387</v>
      </c>
      <c r="E1402" s="8" t="s">
        <v>614</v>
      </c>
      <c r="F1402" s="8"/>
      <c r="G1402" s="16">
        <f>G1403</f>
        <v>0</v>
      </c>
      <c r="H1402" s="16">
        <f>H1403</f>
        <v>0</v>
      </c>
    </row>
    <row r="1403" spans="1:8" ht="15" thickBot="1">
      <c r="A1403" s="27" t="s">
        <v>401</v>
      </c>
      <c r="B1403" s="33">
        <v>911</v>
      </c>
      <c r="C1403" s="8" t="s">
        <v>390</v>
      </c>
      <c r="D1403" s="8" t="s">
        <v>387</v>
      </c>
      <c r="E1403" s="8" t="s">
        <v>614</v>
      </c>
      <c r="F1403" s="8" t="s">
        <v>415</v>
      </c>
      <c r="G1403" s="16"/>
      <c r="H1403" s="16"/>
    </row>
    <row r="1404" spans="1:8" ht="53.4" thickBot="1">
      <c r="A1404" s="197" t="s">
        <v>909</v>
      </c>
      <c r="B1404" s="198">
        <v>911</v>
      </c>
      <c r="C1404" s="199" t="s">
        <v>390</v>
      </c>
      <c r="D1404" s="199" t="s">
        <v>387</v>
      </c>
      <c r="E1404" s="194" t="s">
        <v>95</v>
      </c>
      <c r="F1404" s="202"/>
      <c r="G1404" s="200">
        <f>G1405</f>
        <v>0</v>
      </c>
      <c r="H1404" s="200">
        <f>H1405</f>
        <v>0</v>
      </c>
    </row>
    <row r="1405" spans="1:8" ht="66.599999999999994" thickBot="1">
      <c r="A1405" s="59" t="s">
        <v>281</v>
      </c>
      <c r="B1405" s="37">
        <v>911</v>
      </c>
      <c r="C1405" s="38" t="s">
        <v>390</v>
      </c>
      <c r="D1405" s="38" t="s">
        <v>387</v>
      </c>
      <c r="E1405" s="29" t="s">
        <v>96</v>
      </c>
      <c r="F1405" s="30"/>
      <c r="G1405" s="119">
        <f>G1406+G1408</f>
        <v>0</v>
      </c>
      <c r="H1405" s="119">
        <f>H1406+H1408</f>
        <v>0</v>
      </c>
    </row>
    <row r="1406" spans="1:8" ht="27" thickBot="1">
      <c r="A1406" s="230" t="s">
        <v>414</v>
      </c>
      <c r="B1406" s="34">
        <v>911</v>
      </c>
      <c r="C1406" s="71" t="s">
        <v>390</v>
      </c>
      <c r="D1406" s="71" t="s">
        <v>387</v>
      </c>
      <c r="E1406" s="30" t="s">
        <v>97</v>
      </c>
      <c r="F1406" s="29"/>
      <c r="G1406" s="120">
        <f>G1407</f>
        <v>0</v>
      </c>
      <c r="H1406" s="120">
        <f>H1407</f>
        <v>0</v>
      </c>
    </row>
    <row r="1407" spans="1:8" ht="15" thickBot="1">
      <c r="A1407" s="27" t="s">
        <v>401</v>
      </c>
      <c r="B1407" s="34">
        <v>911</v>
      </c>
      <c r="C1407" s="71" t="s">
        <v>390</v>
      </c>
      <c r="D1407" s="71" t="s">
        <v>387</v>
      </c>
      <c r="E1407" s="30" t="s">
        <v>97</v>
      </c>
      <c r="F1407" s="30" t="s">
        <v>415</v>
      </c>
      <c r="G1407" s="120"/>
      <c r="H1407" s="120"/>
    </row>
    <row r="1408" spans="1:8" ht="27" thickBot="1">
      <c r="A1408" s="230" t="s">
        <v>2</v>
      </c>
      <c r="B1408" s="34">
        <v>911</v>
      </c>
      <c r="C1408" s="71" t="s">
        <v>390</v>
      </c>
      <c r="D1408" s="71" t="s">
        <v>387</v>
      </c>
      <c r="E1408" s="30" t="s">
        <v>98</v>
      </c>
      <c r="F1408" s="30"/>
      <c r="G1408" s="120">
        <f>G1409</f>
        <v>0</v>
      </c>
      <c r="H1408" s="120">
        <f>H1409</f>
        <v>0</v>
      </c>
    </row>
    <row r="1409" spans="1:8" ht="15" thickBot="1">
      <c r="A1409" s="27" t="s">
        <v>401</v>
      </c>
      <c r="B1409" s="34">
        <v>911</v>
      </c>
      <c r="C1409" s="71" t="s">
        <v>390</v>
      </c>
      <c r="D1409" s="71" t="s">
        <v>387</v>
      </c>
      <c r="E1409" s="30" t="s">
        <v>98</v>
      </c>
      <c r="F1409" s="30" t="s">
        <v>415</v>
      </c>
      <c r="G1409" s="120"/>
      <c r="H1409" s="120"/>
    </row>
    <row r="1410" spans="1:8" ht="66.599999999999994" thickBot="1">
      <c r="A1410" s="197" t="s">
        <v>910</v>
      </c>
      <c r="B1410" s="198">
        <v>911</v>
      </c>
      <c r="C1410" s="199" t="s">
        <v>390</v>
      </c>
      <c r="D1410" s="199" t="s">
        <v>387</v>
      </c>
      <c r="E1410" s="194" t="s">
        <v>676</v>
      </c>
      <c r="F1410" s="202"/>
      <c r="G1410" s="471">
        <f t="shared" ref="G1410:H1412" si="31">G1411</f>
        <v>0</v>
      </c>
      <c r="H1410" s="471">
        <f t="shared" si="31"/>
        <v>0</v>
      </c>
    </row>
    <row r="1411" spans="1:8" ht="40.200000000000003" thickBot="1">
      <c r="A1411" s="59" t="s">
        <v>674</v>
      </c>
      <c r="B1411" s="37">
        <v>911</v>
      </c>
      <c r="C1411" s="38" t="s">
        <v>390</v>
      </c>
      <c r="D1411" s="38" t="s">
        <v>387</v>
      </c>
      <c r="E1411" s="29" t="s">
        <v>99</v>
      </c>
      <c r="F1411" s="121"/>
      <c r="G1411" s="119">
        <f t="shared" si="31"/>
        <v>0</v>
      </c>
      <c r="H1411" s="119">
        <f t="shared" si="31"/>
        <v>0</v>
      </c>
    </row>
    <row r="1412" spans="1:8" ht="53.4" thickBot="1">
      <c r="A1412" s="230" t="s">
        <v>54</v>
      </c>
      <c r="B1412" s="34">
        <v>911</v>
      </c>
      <c r="C1412" s="71" t="s">
        <v>390</v>
      </c>
      <c r="D1412" s="71" t="s">
        <v>387</v>
      </c>
      <c r="E1412" s="30" t="s">
        <v>100</v>
      </c>
      <c r="F1412" s="29"/>
      <c r="G1412" s="120">
        <f t="shared" si="31"/>
        <v>0</v>
      </c>
      <c r="H1412" s="120">
        <f t="shared" si="31"/>
        <v>0</v>
      </c>
    </row>
    <row r="1413" spans="1:8" ht="15" thickBot="1">
      <c r="A1413" s="268" t="s">
        <v>401</v>
      </c>
      <c r="B1413" s="294">
        <v>911</v>
      </c>
      <c r="C1413" s="249" t="s">
        <v>390</v>
      </c>
      <c r="D1413" s="249" t="s">
        <v>387</v>
      </c>
      <c r="E1413" s="242" t="s">
        <v>100</v>
      </c>
      <c r="F1413" s="242" t="s">
        <v>415</v>
      </c>
      <c r="G1413" s="129"/>
      <c r="H1413" s="129"/>
    </row>
    <row r="1414" spans="1:8" ht="70.2" thickBot="1">
      <c r="A1414" s="353" t="s">
        <v>551</v>
      </c>
      <c r="B1414" s="354">
        <v>912</v>
      </c>
      <c r="C1414" s="355"/>
      <c r="D1414" s="356"/>
      <c r="E1414" s="345"/>
      <c r="F1414" s="346"/>
      <c r="G1414" s="347">
        <f>G1415+G1442+G1433</f>
        <v>10219.900000000001</v>
      </c>
      <c r="H1414" s="347">
        <f>H1415+H1442+H1433</f>
        <v>9420.2000000000007</v>
      </c>
    </row>
    <row r="1415" spans="1:8" ht="15" thickBot="1">
      <c r="A1415" s="25" t="s">
        <v>291</v>
      </c>
      <c r="B1415" s="40">
        <v>912</v>
      </c>
      <c r="C1415" s="41" t="s">
        <v>385</v>
      </c>
      <c r="D1415" s="41"/>
      <c r="E1415" s="29"/>
      <c r="F1415" s="36"/>
      <c r="G1415" s="119">
        <f>G1416</f>
        <v>4900.6000000000004</v>
      </c>
      <c r="H1415" s="119">
        <f>H1416</f>
        <v>4900.6000000000004</v>
      </c>
    </row>
    <row r="1416" spans="1:8" ht="15" thickBot="1">
      <c r="A1416" s="39" t="s">
        <v>271</v>
      </c>
      <c r="B1416" s="40">
        <v>912</v>
      </c>
      <c r="C1416" s="41" t="s">
        <v>385</v>
      </c>
      <c r="D1416" s="41" t="s">
        <v>260</v>
      </c>
      <c r="E1416" s="29"/>
      <c r="F1416" s="36"/>
      <c r="G1416" s="119">
        <f>G1417</f>
        <v>4900.6000000000004</v>
      </c>
      <c r="H1416" s="119">
        <f>H1417</f>
        <v>4900.6000000000004</v>
      </c>
    </row>
    <row r="1417" spans="1:8" ht="40.200000000000003" thickBot="1">
      <c r="A1417" s="160" t="s">
        <v>921</v>
      </c>
      <c r="B1417" s="37">
        <v>912</v>
      </c>
      <c r="C1417" s="81" t="s">
        <v>385</v>
      </c>
      <c r="D1417" s="81" t="s">
        <v>260</v>
      </c>
      <c r="E1417" s="29" t="s">
        <v>152</v>
      </c>
      <c r="F1417" s="29"/>
      <c r="G1417" s="119">
        <f>G1419</f>
        <v>4900.6000000000004</v>
      </c>
      <c r="H1417" s="119">
        <f>H1419</f>
        <v>4900.6000000000004</v>
      </c>
    </row>
    <row r="1418" spans="1:8" ht="40.200000000000003" thickBot="1">
      <c r="A1418" s="196" t="s">
        <v>922</v>
      </c>
      <c r="B1418" s="198">
        <v>912</v>
      </c>
      <c r="C1418" s="199" t="s">
        <v>385</v>
      </c>
      <c r="D1418" s="199" t="s">
        <v>260</v>
      </c>
      <c r="E1418" s="194" t="s">
        <v>492</v>
      </c>
      <c r="F1418" s="202"/>
      <c r="G1418" s="200">
        <f>G1419</f>
        <v>4900.6000000000004</v>
      </c>
      <c r="H1418" s="200">
        <f>H1419</f>
        <v>4900.6000000000004</v>
      </c>
    </row>
    <row r="1419" spans="1:8" ht="53.4" thickBot="1">
      <c r="A1419" s="59" t="s">
        <v>691</v>
      </c>
      <c r="B1419" s="37">
        <v>912</v>
      </c>
      <c r="C1419" s="38" t="s">
        <v>385</v>
      </c>
      <c r="D1419" s="38" t="s">
        <v>260</v>
      </c>
      <c r="E1419" s="29" t="s">
        <v>532</v>
      </c>
      <c r="F1419" s="30"/>
      <c r="G1419" s="119">
        <f>G1420+G1422+G1427+G1431+G1429</f>
        <v>4900.6000000000004</v>
      </c>
      <c r="H1419" s="119">
        <f>H1420+H1422+H1427+H1431+H1429</f>
        <v>4900.6000000000004</v>
      </c>
    </row>
    <row r="1420" spans="1:8" ht="27" thickBot="1">
      <c r="A1420" s="230" t="s">
        <v>412</v>
      </c>
      <c r="B1420" s="34">
        <v>912</v>
      </c>
      <c r="C1420" s="71" t="s">
        <v>385</v>
      </c>
      <c r="D1420" s="71" t="s">
        <v>260</v>
      </c>
      <c r="E1420" s="30" t="s">
        <v>533</v>
      </c>
      <c r="F1420" s="29"/>
      <c r="G1420" s="120">
        <f>G1421</f>
        <v>4850.6000000000004</v>
      </c>
      <c r="H1420" s="120">
        <f>H1421</f>
        <v>4850.6000000000004</v>
      </c>
    </row>
    <row r="1421" spans="1:8" ht="37.200000000000003" thickBot="1">
      <c r="A1421" s="5" t="s">
        <v>404</v>
      </c>
      <c r="B1421" s="34">
        <v>912</v>
      </c>
      <c r="C1421" s="71" t="s">
        <v>385</v>
      </c>
      <c r="D1421" s="71" t="s">
        <v>260</v>
      </c>
      <c r="E1421" s="30" t="s">
        <v>533</v>
      </c>
      <c r="F1421" s="30" t="s">
        <v>313</v>
      </c>
      <c r="G1421" s="120">
        <v>4850.6000000000004</v>
      </c>
      <c r="H1421" s="120">
        <v>4850.6000000000004</v>
      </c>
    </row>
    <row r="1422" spans="1:8" ht="27" thickBot="1">
      <c r="A1422" s="230" t="s">
        <v>106</v>
      </c>
      <c r="B1422" s="34">
        <v>912</v>
      </c>
      <c r="C1422" s="71" t="s">
        <v>385</v>
      </c>
      <c r="D1422" s="71" t="s">
        <v>260</v>
      </c>
      <c r="E1422" s="30" t="s">
        <v>534</v>
      </c>
      <c r="F1422" s="30"/>
      <c r="G1422" s="120">
        <f>G1424+G1425+G1423</f>
        <v>50</v>
      </c>
      <c r="H1422" s="120">
        <f>H1424+H1425+H1423</f>
        <v>50</v>
      </c>
    </row>
    <row r="1423" spans="1:8" ht="37.200000000000003" thickBot="1">
      <c r="A1423" s="5" t="s">
        <v>404</v>
      </c>
      <c r="B1423" s="34">
        <v>912</v>
      </c>
      <c r="C1423" s="71" t="s">
        <v>385</v>
      </c>
      <c r="D1423" s="71" t="s">
        <v>260</v>
      </c>
      <c r="E1423" s="30" t="s">
        <v>534</v>
      </c>
      <c r="F1423" s="30" t="s">
        <v>313</v>
      </c>
      <c r="G1423" s="120"/>
      <c r="H1423" s="120"/>
    </row>
    <row r="1424" spans="1:8" ht="15" thickBot="1">
      <c r="A1424" s="27" t="s">
        <v>401</v>
      </c>
      <c r="B1424" s="34">
        <v>912</v>
      </c>
      <c r="C1424" s="71" t="s">
        <v>385</v>
      </c>
      <c r="D1424" s="71" t="s">
        <v>260</v>
      </c>
      <c r="E1424" s="30" t="s">
        <v>534</v>
      </c>
      <c r="F1424" s="30" t="s">
        <v>415</v>
      </c>
      <c r="G1424" s="120">
        <v>50</v>
      </c>
      <c r="H1424" s="120">
        <v>50</v>
      </c>
    </row>
    <row r="1425" spans="1:8" ht="15" thickBot="1">
      <c r="A1425" s="5" t="s">
        <v>409</v>
      </c>
      <c r="B1425" s="34">
        <v>912</v>
      </c>
      <c r="C1425" s="71" t="s">
        <v>385</v>
      </c>
      <c r="D1425" s="71" t="s">
        <v>260</v>
      </c>
      <c r="E1425" s="30" t="s">
        <v>534</v>
      </c>
      <c r="F1425" s="30" t="s">
        <v>241</v>
      </c>
      <c r="G1425" s="120">
        <v>0</v>
      </c>
      <c r="H1425" s="120">
        <v>0</v>
      </c>
    </row>
    <row r="1426" spans="1:8" ht="15" thickBot="1">
      <c r="A1426" s="169" t="s">
        <v>402</v>
      </c>
      <c r="B1426" s="34">
        <v>912</v>
      </c>
      <c r="C1426" s="71" t="s">
        <v>385</v>
      </c>
      <c r="D1426" s="71" t="s">
        <v>260</v>
      </c>
      <c r="E1426" s="30" t="s">
        <v>534</v>
      </c>
      <c r="F1426" s="30" t="s">
        <v>312</v>
      </c>
      <c r="G1426" s="120">
        <v>0</v>
      </c>
      <c r="H1426" s="120">
        <v>0</v>
      </c>
    </row>
    <row r="1427" spans="1:8" ht="27" thickBot="1">
      <c r="A1427" s="230" t="s">
        <v>107</v>
      </c>
      <c r="B1427" s="34">
        <v>912</v>
      </c>
      <c r="C1427" s="71" t="s">
        <v>385</v>
      </c>
      <c r="D1427" s="71" t="s">
        <v>260</v>
      </c>
      <c r="E1427" s="30" t="s">
        <v>535</v>
      </c>
      <c r="F1427" s="30"/>
      <c r="G1427" s="120">
        <f>G1428</f>
        <v>0</v>
      </c>
      <c r="H1427" s="120">
        <f>H1428</f>
        <v>0</v>
      </c>
    </row>
    <row r="1428" spans="1:8" ht="15" thickBot="1">
      <c r="A1428" s="27" t="s">
        <v>401</v>
      </c>
      <c r="B1428" s="34">
        <v>912</v>
      </c>
      <c r="C1428" s="71" t="s">
        <v>385</v>
      </c>
      <c r="D1428" s="71" t="s">
        <v>260</v>
      </c>
      <c r="E1428" s="30" t="s">
        <v>535</v>
      </c>
      <c r="F1428" s="30" t="s">
        <v>415</v>
      </c>
      <c r="G1428" s="120"/>
      <c r="H1428" s="120"/>
    </row>
    <row r="1429" spans="1:8" ht="40.200000000000003" thickBot="1">
      <c r="A1429" s="53" t="s">
        <v>678</v>
      </c>
      <c r="B1429" s="34">
        <v>912</v>
      </c>
      <c r="C1429" s="71" t="s">
        <v>385</v>
      </c>
      <c r="D1429" s="71" t="s">
        <v>260</v>
      </c>
      <c r="E1429" s="30" t="s">
        <v>615</v>
      </c>
      <c r="F1429" s="30"/>
      <c r="G1429" s="120">
        <f>G1430</f>
        <v>0</v>
      </c>
      <c r="H1429" s="120">
        <f>H1430</f>
        <v>0</v>
      </c>
    </row>
    <row r="1430" spans="1:8" ht="15" thickBot="1">
      <c r="A1430" s="27" t="s">
        <v>401</v>
      </c>
      <c r="B1430" s="34">
        <v>912</v>
      </c>
      <c r="C1430" s="71" t="s">
        <v>385</v>
      </c>
      <c r="D1430" s="71" t="s">
        <v>260</v>
      </c>
      <c r="E1430" s="30" t="s">
        <v>615</v>
      </c>
      <c r="F1430" s="30" t="s">
        <v>415</v>
      </c>
      <c r="G1430" s="120"/>
      <c r="H1430" s="120"/>
    </row>
    <row r="1431" spans="1:8" ht="27" thickBot="1">
      <c r="A1431" s="230" t="s">
        <v>2</v>
      </c>
      <c r="B1431" s="34">
        <v>912</v>
      </c>
      <c r="C1431" s="71" t="s">
        <v>385</v>
      </c>
      <c r="D1431" s="71" t="s">
        <v>260</v>
      </c>
      <c r="E1431" s="30" t="s">
        <v>536</v>
      </c>
      <c r="F1431" s="30"/>
      <c r="G1431" s="120">
        <f>G1432</f>
        <v>0</v>
      </c>
      <c r="H1431" s="120">
        <f>H1432</f>
        <v>0</v>
      </c>
    </row>
    <row r="1432" spans="1:8" ht="15" thickBot="1">
      <c r="A1432" s="27" t="s">
        <v>401</v>
      </c>
      <c r="B1432" s="34">
        <v>912</v>
      </c>
      <c r="C1432" s="71" t="s">
        <v>385</v>
      </c>
      <c r="D1432" s="71" t="s">
        <v>260</v>
      </c>
      <c r="E1432" s="30" t="s">
        <v>536</v>
      </c>
      <c r="F1432" s="30" t="s">
        <v>415</v>
      </c>
      <c r="G1432" s="120"/>
      <c r="H1432" s="120"/>
    </row>
    <row r="1433" spans="1:8" ht="15" thickBot="1">
      <c r="A1433" s="504" t="s">
        <v>405</v>
      </c>
      <c r="B1433" s="505">
        <v>912</v>
      </c>
      <c r="C1433" s="505" t="s">
        <v>387</v>
      </c>
      <c r="D1433" s="505"/>
      <c r="E1433" s="505"/>
      <c r="F1433" s="505"/>
      <c r="G1433" s="505">
        <f>G1434</f>
        <v>0</v>
      </c>
      <c r="H1433" s="505">
        <f>H1434</f>
        <v>0</v>
      </c>
    </row>
    <row r="1434" spans="1:8" ht="15" thickBot="1">
      <c r="A1434" s="506" t="s">
        <v>371</v>
      </c>
      <c r="B1434" s="507">
        <v>912</v>
      </c>
      <c r="C1434" s="298" t="s">
        <v>387</v>
      </c>
      <c r="D1434" s="298" t="s">
        <v>311</v>
      </c>
      <c r="E1434" s="508"/>
      <c r="F1434" s="509"/>
      <c r="G1434" s="510">
        <f>G1435</f>
        <v>0</v>
      </c>
      <c r="H1434" s="510">
        <f>H1435</f>
        <v>0</v>
      </c>
    </row>
    <row r="1435" spans="1:8" ht="53.4" thickBot="1">
      <c r="A1435" s="196" t="s">
        <v>1025</v>
      </c>
      <c r="B1435" s="198">
        <v>912</v>
      </c>
      <c r="C1435" s="199" t="s">
        <v>387</v>
      </c>
      <c r="D1435" s="199" t="s">
        <v>311</v>
      </c>
      <c r="E1435" s="194" t="s">
        <v>1026</v>
      </c>
      <c r="F1435" s="202"/>
      <c r="G1435" s="200">
        <f>G1436+G1439</f>
        <v>0</v>
      </c>
      <c r="H1435" s="200">
        <f>H1436+H1439</f>
        <v>0</v>
      </c>
    </row>
    <row r="1436" spans="1:8" ht="53.4" thickBot="1">
      <c r="A1436" s="511" t="s">
        <v>1027</v>
      </c>
      <c r="B1436" s="507">
        <v>912</v>
      </c>
      <c r="C1436" s="298" t="s">
        <v>387</v>
      </c>
      <c r="D1436" s="298" t="s">
        <v>311</v>
      </c>
      <c r="E1436" s="508" t="s">
        <v>1028</v>
      </c>
      <c r="F1436" s="508"/>
      <c r="G1436" s="510">
        <f>G1437</f>
        <v>0</v>
      </c>
      <c r="H1436" s="510">
        <f>H1437</f>
        <v>0</v>
      </c>
    </row>
    <row r="1437" spans="1:8" ht="36.6" thickBot="1">
      <c r="A1437" s="512" t="s">
        <v>114</v>
      </c>
      <c r="B1437" s="513">
        <v>912</v>
      </c>
      <c r="C1437" s="514" t="s">
        <v>387</v>
      </c>
      <c r="D1437" s="515" t="s">
        <v>311</v>
      </c>
      <c r="E1437" s="516" t="s">
        <v>1029</v>
      </c>
      <c r="F1437" s="250"/>
      <c r="G1437" s="498">
        <f>G1438</f>
        <v>0</v>
      </c>
      <c r="H1437" s="524">
        <f>H1438</f>
        <v>0</v>
      </c>
    </row>
    <row r="1438" spans="1:8" ht="15" thickBot="1">
      <c r="A1438" s="517" t="s">
        <v>401</v>
      </c>
      <c r="B1438" s="518">
        <v>912</v>
      </c>
      <c r="C1438" s="515" t="s">
        <v>387</v>
      </c>
      <c r="D1438" s="514" t="s">
        <v>311</v>
      </c>
      <c r="E1438" s="519" t="s">
        <v>1029</v>
      </c>
      <c r="F1438" s="250" t="s">
        <v>415</v>
      </c>
      <c r="G1438" s="498"/>
      <c r="H1438" s="524"/>
    </row>
    <row r="1439" spans="1:8" ht="27" thickBot="1">
      <c r="A1439" s="511" t="s">
        <v>1030</v>
      </c>
      <c r="B1439" s="507">
        <v>912</v>
      </c>
      <c r="C1439" s="298" t="s">
        <v>387</v>
      </c>
      <c r="D1439" s="298" t="s">
        <v>311</v>
      </c>
      <c r="E1439" s="508" t="s">
        <v>1031</v>
      </c>
      <c r="F1439" s="508"/>
      <c r="G1439" s="510">
        <f>G1440</f>
        <v>0</v>
      </c>
      <c r="H1439" s="510">
        <f>H1440</f>
        <v>0</v>
      </c>
    </row>
    <row r="1440" spans="1:8" ht="36.6" thickBot="1">
      <c r="A1440" s="517" t="s">
        <v>114</v>
      </c>
      <c r="B1440" s="518">
        <v>912</v>
      </c>
      <c r="C1440" s="515" t="s">
        <v>387</v>
      </c>
      <c r="D1440" s="514" t="s">
        <v>311</v>
      </c>
      <c r="E1440" s="519" t="s">
        <v>1032</v>
      </c>
      <c r="F1440" s="250"/>
      <c r="G1440" s="498">
        <f>G1441</f>
        <v>0</v>
      </c>
      <c r="H1440" s="524">
        <f>H1441</f>
        <v>0</v>
      </c>
    </row>
    <row r="1441" spans="1:8" ht="15" thickBot="1">
      <c r="A1441" s="517" t="s">
        <v>401</v>
      </c>
      <c r="B1441" s="518">
        <v>912</v>
      </c>
      <c r="C1441" s="515" t="s">
        <v>387</v>
      </c>
      <c r="D1441" s="514" t="s">
        <v>311</v>
      </c>
      <c r="E1441" s="519" t="s">
        <v>1032</v>
      </c>
      <c r="F1441" s="250" t="s">
        <v>415</v>
      </c>
      <c r="G1441" s="498">
        <v>0</v>
      </c>
      <c r="H1441" s="524">
        <v>0</v>
      </c>
    </row>
    <row r="1442" spans="1:8" ht="15" thickBot="1">
      <c r="A1442" s="95" t="s">
        <v>265</v>
      </c>
      <c r="B1442" s="37">
        <v>912</v>
      </c>
      <c r="C1442" s="38" t="s">
        <v>388</v>
      </c>
      <c r="D1442" s="38"/>
      <c r="E1442" s="30"/>
      <c r="F1442" s="30"/>
      <c r="G1442" s="119">
        <f>G1443</f>
        <v>5319.3</v>
      </c>
      <c r="H1442" s="119">
        <f>H1443</f>
        <v>4519.6000000000004</v>
      </c>
    </row>
    <row r="1443" spans="1:8" ht="27" thickBot="1">
      <c r="A1443" s="39" t="s">
        <v>494</v>
      </c>
      <c r="B1443" s="37">
        <v>912</v>
      </c>
      <c r="C1443" s="38" t="s">
        <v>388</v>
      </c>
      <c r="D1443" s="38" t="s">
        <v>388</v>
      </c>
      <c r="E1443" s="30"/>
      <c r="F1443" s="30"/>
      <c r="G1443" s="119">
        <f>G1444</f>
        <v>5319.3</v>
      </c>
      <c r="H1443" s="119">
        <f>H1444</f>
        <v>4519.6000000000004</v>
      </c>
    </row>
    <row r="1444" spans="1:8" ht="40.200000000000003" thickBot="1">
      <c r="A1444" s="196" t="s">
        <v>923</v>
      </c>
      <c r="B1444" s="198">
        <v>912</v>
      </c>
      <c r="C1444" s="199" t="s">
        <v>388</v>
      </c>
      <c r="D1444" s="199" t="s">
        <v>388</v>
      </c>
      <c r="E1444" s="194" t="s">
        <v>493</v>
      </c>
      <c r="F1444" s="202"/>
      <c r="G1444" s="200">
        <f>G1445+G1449+G1453</f>
        <v>5319.3</v>
      </c>
      <c r="H1444" s="200">
        <f>H1445+H1449+H1453</f>
        <v>4519.6000000000004</v>
      </c>
    </row>
    <row r="1445" spans="1:8" ht="27" thickBot="1">
      <c r="A1445" s="59" t="s">
        <v>489</v>
      </c>
      <c r="B1445" s="80">
        <v>912</v>
      </c>
      <c r="C1445" s="38" t="s">
        <v>388</v>
      </c>
      <c r="D1445" s="38" t="s">
        <v>388</v>
      </c>
      <c r="E1445" s="122" t="s">
        <v>518</v>
      </c>
      <c r="F1445" s="122"/>
      <c r="G1445" s="119">
        <f>G1446</f>
        <v>5319.3</v>
      </c>
      <c r="H1445" s="119">
        <f>H1446</f>
        <v>4519.6000000000004</v>
      </c>
    </row>
    <row r="1446" spans="1:8" ht="27" thickBot="1">
      <c r="A1446" s="82" t="s">
        <v>153</v>
      </c>
      <c r="B1446" s="83">
        <v>912</v>
      </c>
      <c r="C1446" s="71" t="s">
        <v>388</v>
      </c>
      <c r="D1446" s="71" t="s">
        <v>388</v>
      </c>
      <c r="E1446" s="45" t="s">
        <v>519</v>
      </c>
      <c r="F1446" s="45"/>
      <c r="G1446" s="120">
        <f>G1447+G1448</f>
        <v>5319.3</v>
      </c>
      <c r="H1446" s="120">
        <f>H1447+H1448</f>
        <v>4519.6000000000004</v>
      </c>
    </row>
    <row r="1447" spans="1:8" ht="15" thickBot="1">
      <c r="A1447" s="43" t="s">
        <v>401</v>
      </c>
      <c r="B1447" s="83">
        <v>912</v>
      </c>
      <c r="C1447" s="71" t="s">
        <v>388</v>
      </c>
      <c r="D1447" s="71" t="s">
        <v>388</v>
      </c>
      <c r="E1447" s="45" t="s">
        <v>519</v>
      </c>
      <c r="F1447" s="45" t="s">
        <v>415</v>
      </c>
      <c r="G1447" s="120">
        <v>5319.3</v>
      </c>
      <c r="H1447" s="120">
        <v>4519.6000000000004</v>
      </c>
    </row>
    <row r="1448" spans="1:8" ht="15" thickBot="1">
      <c r="A1448" s="169" t="s">
        <v>402</v>
      </c>
      <c r="B1448" s="83">
        <v>912</v>
      </c>
      <c r="C1448" s="71" t="s">
        <v>388</v>
      </c>
      <c r="D1448" s="71" t="s">
        <v>388</v>
      </c>
      <c r="E1448" s="45" t="s">
        <v>519</v>
      </c>
      <c r="F1448" s="45" t="s">
        <v>312</v>
      </c>
      <c r="G1448" s="120"/>
      <c r="H1448" s="120"/>
    </row>
    <row r="1449" spans="1:8" ht="27" thickBot="1">
      <c r="A1449" s="59" t="s">
        <v>490</v>
      </c>
      <c r="B1449" s="80">
        <v>912</v>
      </c>
      <c r="C1449" s="38" t="s">
        <v>388</v>
      </c>
      <c r="D1449" s="38" t="s">
        <v>388</v>
      </c>
      <c r="E1449" s="122" t="s">
        <v>520</v>
      </c>
      <c r="F1449" s="122"/>
      <c r="G1449" s="119">
        <f>G1450</f>
        <v>0</v>
      </c>
      <c r="H1449" s="119">
        <f>H1450</f>
        <v>0</v>
      </c>
    </row>
    <row r="1450" spans="1:8" ht="27" thickBot="1">
      <c r="A1450" s="82" t="s">
        <v>153</v>
      </c>
      <c r="B1450" s="83">
        <v>912</v>
      </c>
      <c r="C1450" s="71" t="s">
        <v>388</v>
      </c>
      <c r="D1450" s="71" t="s">
        <v>388</v>
      </c>
      <c r="E1450" s="45" t="s">
        <v>521</v>
      </c>
      <c r="F1450" s="45"/>
      <c r="G1450" s="120">
        <f>G1451+G1452</f>
        <v>0</v>
      </c>
      <c r="H1450" s="120">
        <f>H1451+H1452</f>
        <v>0</v>
      </c>
    </row>
    <row r="1451" spans="1:8" ht="15" thickBot="1">
      <c r="A1451" s="43" t="s">
        <v>401</v>
      </c>
      <c r="B1451" s="83">
        <v>912</v>
      </c>
      <c r="C1451" s="71" t="s">
        <v>388</v>
      </c>
      <c r="D1451" s="71" t="s">
        <v>388</v>
      </c>
      <c r="E1451" s="45" t="s">
        <v>521</v>
      </c>
      <c r="F1451" s="45" t="s">
        <v>415</v>
      </c>
      <c r="G1451" s="120"/>
      <c r="H1451" s="120"/>
    </row>
    <row r="1452" spans="1:8" ht="24.6" thickBot="1">
      <c r="A1452" s="43" t="s">
        <v>563</v>
      </c>
      <c r="B1452" s="83">
        <v>912</v>
      </c>
      <c r="C1452" s="71" t="s">
        <v>388</v>
      </c>
      <c r="D1452" s="71" t="s">
        <v>388</v>
      </c>
      <c r="E1452" s="45" t="s">
        <v>521</v>
      </c>
      <c r="F1452" s="45" t="s">
        <v>564</v>
      </c>
      <c r="G1452" s="120"/>
      <c r="H1452" s="120"/>
    </row>
    <row r="1453" spans="1:8" ht="53.4" thickBot="1">
      <c r="A1453" s="59" t="s">
        <v>491</v>
      </c>
      <c r="B1453" s="80">
        <v>912</v>
      </c>
      <c r="C1453" s="38" t="s">
        <v>388</v>
      </c>
      <c r="D1453" s="38" t="s">
        <v>388</v>
      </c>
      <c r="E1453" s="122" t="s">
        <v>522</v>
      </c>
      <c r="F1453" s="30"/>
      <c r="G1453" s="119">
        <f>G1454</f>
        <v>0</v>
      </c>
      <c r="H1453" s="119">
        <f>H1454</f>
        <v>0</v>
      </c>
    </row>
    <row r="1454" spans="1:8" ht="27" thickBot="1">
      <c r="A1454" s="82" t="s">
        <v>153</v>
      </c>
      <c r="B1454" s="83">
        <v>912</v>
      </c>
      <c r="C1454" s="71" t="s">
        <v>388</v>
      </c>
      <c r="D1454" s="71" t="s">
        <v>388</v>
      </c>
      <c r="E1454" s="45" t="s">
        <v>523</v>
      </c>
      <c r="F1454" s="30"/>
      <c r="G1454" s="120">
        <f>G1455</f>
        <v>0</v>
      </c>
      <c r="H1454" s="120">
        <f>H1455</f>
        <v>0</v>
      </c>
    </row>
    <row r="1455" spans="1:8" ht="15" thickBot="1">
      <c r="A1455" s="173" t="s">
        <v>401</v>
      </c>
      <c r="B1455" s="239">
        <v>912</v>
      </c>
      <c r="C1455" s="238" t="s">
        <v>388</v>
      </c>
      <c r="D1455" s="238" t="s">
        <v>388</v>
      </c>
      <c r="E1455" s="243" t="s">
        <v>523</v>
      </c>
      <c r="F1455" s="235" t="s">
        <v>415</v>
      </c>
      <c r="G1455" s="241"/>
      <c r="H1455" s="241"/>
    </row>
    <row r="1456" spans="1:8" ht="52.8" thickBot="1">
      <c r="A1456" s="352" t="s">
        <v>552</v>
      </c>
      <c r="B1456" s="327">
        <v>913</v>
      </c>
      <c r="C1456" s="328"/>
      <c r="D1456" s="357"/>
      <c r="E1456" s="339"/>
      <c r="F1456" s="340"/>
      <c r="G1456" s="331">
        <f>G1457</f>
        <v>4320</v>
      </c>
      <c r="H1456" s="331">
        <f>H1457</f>
        <v>4307.3</v>
      </c>
    </row>
    <row r="1457" spans="1:8" ht="15" thickBot="1">
      <c r="A1457" s="25" t="s">
        <v>291</v>
      </c>
      <c r="B1457" s="40">
        <v>913</v>
      </c>
      <c r="C1457" s="41" t="s">
        <v>385</v>
      </c>
      <c r="D1457" s="41"/>
      <c r="E1457" s="29"/>
      <c r="F1457" s="36"/>
      <c r="G1457" s="119">
        <f>G1458</f>
        <v>4320</v>
      </c>
      <c r="H1457" s="119">
        <f>H1458</f>
        <v>4307.3</v>
      </c>
    </row>
    <row r="1458" spans="1:8" ht="40.799999999999997" thickBot="1">
      <c r="A1458" s="25" t="s">
        <v>266</v>
      </c>
      <c r="B1458" s="40">
        <v>913</v>
      </c>
      <c r="C1458" s="41" t="s">
        <v>385</v>
      </c>
      <c r="D1458" s="41" t="s">
        <v>393</v>
      </c>
      <c r="E1458" s="29"/>
      <c r="F1458" s="36"/>
      <c r="G1458" s="119">
        <f>G1459+G1475</f>
        <v>4320</v>
      </c>
      <c r="H1458" s="119">
        <f>H1459+H1475</f>
        <v>4307.3</v>
      </c>
    </row>
    <row r="1459" spans="1:8" ht="15" thickBot="1">
      <c r="A1459" s="55" t="s">
        <v>174</v>
      </c>
      <c r="B1459" s="40">
        <v>913</v>
      </c>
      <c r="C1459" s="41" t="s">
        <v>385</v>
      </c>
      <c r="D1459" s="41" t="s">
        <v>393</v>
      </c>
      <c r="E1459" s="29" t="s">
        <v>215</v>
      </c>
      <c r="F1459" s="36"/>
      <c r="G1459" s="119">
        <f>G1460</f>
        <v>4320</v>
      </c>
      <c r="H1459" s="119">
        <f>H1460</f>
        <v>4307.3</v>
      </c>
    </row>
    <row r="1460" spans="1:8" ht="27" thickBot="1">
      <c r="A1460" s="196" t="s">
        <v>177</v>
      </c>
      <c r="B1460" s="473">
        <v>913</v>
      </c>
      <c r="C1460" s="474" t="s">
        <v>385</v>
      </c>
      <c r="D1460" s="474" t="s">
        <v>393</v>
      </c>
      <c r="E1460" s="194" t="s">
        <v>218</v>
      </c>
      <c r="F1460" s="202"/>
      <c r="G1460" s="200">
        <f>G1461</f>
        <v>4320</v>
      </c>
      <c r="H1460" s="200">
        <f>H1461</f>
        <v>4307.3</v>
      </c>
    </row>
    <row r="1461" spans="1:8" ht="27" thickBot="1">
      <c r="A1461" s="230" t="s">
        <v>178</v>
      </c>
      <c r="B1461" s="34">
        <v>913</v>
      </c>
      <c r="C1461" s="71" t="s">
        <v>385</v>
      </c>
      <c r="D1461" s="71" t="s">
        <v>393</v>
      </c>
      <c r="E1461" s="30" t="s">
        <v>219</v>
      </c>
      <c r="F1461" s="29"/>
      <c r="G1461" s="120">
        <f>G1462+G1464+G1468+G1473+G1471</f>
        <v>4320</v>
      </c>
      <c r="H1461" s="120">
        <f>H1462+H1464+H1468+H1473+H1471</f>
        <v>4307.3</v>
      </c>
    </row>
    <row r="1462" spans="1:8" ht="27" thickBot="1">
      <c r="A1462" s="230" t="s">
        <v>412</v>
      </c>
      <c r="B1462" s="34">
        <v>913</v>
      </c>
      <c r="C1462" s="71" t="s">
        <v>385</v>
      </c>
      <c r="D1462" s="71" t="s">
        <v>393</v>
      </c>
      <c r="E1462" s="30" t="s">
        <v>220</v>
      </c>
      <c r="F1462" s="29"/>
      <c r="G1462" s="120">
        <f>G1463</f>
        <v>4234.7</v>
      </c>
      <c r="H1462" s="120">
        <f>H1463</f>
        <v>4234.7</v>
      </c>
    </row>
    <row r="1463" spans="1:8" ht="40.799999999999997" thickBot="1">
      <c r="A1463" s="6" t="s">
        <v>404</v>
      </c>
      <c r="B1463" s="34">
        <v>913</v>
      </c>
      <c r="C1463" s="71" t="s">
        <v>385</v>
      </c>
      <c r="D1463" s="71" t="s">
        <v>393</v>
      </c>
      <c r="E1463" s="30" t="s">
        <v>220</v>
      </c>
      <c r="F1463" s="30" t="s">
        <v>313</v>
      </c>
      <c r="G1463" s="120">
        <v>4234.7</v>
      </c>
      <c r="H1463" s="120">
        <v>4234.7</v>
      </c>
    </row>
    <row r="1464" spans="1:8" ht="27" thickBot="1">
      <c r="A1464" s="230" t="s">
        <v>106</v>
      </c>
      <c r="B1464" s="34">
        <v>913</v>
      </c>
      <c r="C1464" s="71" t="s">
        <v>385</v>
      </c>
      <c r="D1464" s="71" t="s">
        <v>393</v>
      </c>
      <c r="E1464" s="30" t="s">
        <v>221</v>
      </c>
      <c r="F1464" s="29"/>
      <c r="G1464" s="120">
        <f>G1466+G1467+G1465</f>
        <v>85.3</v>
      </c>
      <c r="H1464" s="120">
        <f>H1466+H1467+H1465</f>
        <v>72.599999999999994</v>
      </c>
    </row>
    <row r="1465" spans="1:8" ht="40.799999999999997" thickBot="1">
      <c r="A1465" s="6" t="s">
        <v>404</v>
      </c>
      <c r="B1465" s="34">
        <v>913</v>
      </c>
      <c r="C1465" s="71" t="s">
        <v>385</v>
      </c>
      <c r="D1465" s="71" t="s">
        <v>393</v>
      </c>
      <c r="E1465" s="30" t="s">
        <v>221</v>
      </c>
      <c r="F1465" s="30" t="s">
        <v>313</v>
      </c>
      <c r="G1465" s="120"/>
      <c r="H1465" s="120"/>
    </row>
    <row r="1466" spans="1:8" ht="15" thickBot="1">
      <c r="A1466" s="27" t="s">
        <v>401</v>
      </c>
      <c r="B1466" s="34">
        <v>913</v>
      </c>
      <c r="C1466" s="71" t="s">
        <v>385</v>
      </c>
      <c r="D1466" s="71" t="s">
        <v>393</v>
      </c>
      <c r="E1466" s="30" t="s">
        <v>221</v>
      </c>
      <c r="F1466" s="30" t="s">
        <v>415</v>
      </c>
      <c r="G1466" s="120">
        <v>85.3</v>
      </c>
      <c r="H1466" s="120">
        <v>72.599999999999994</v>
      </c>
    </row>
    <row r="1467" spans="1:8" ht="15" thickBot="1">
      <c r="A1467" s="169" t="s">
        <v>402</v>
      </c>
      <c r="B1467" s="34">
        <v>913</v>
      </c>
      <c r="C1467" s="71" t="s">
        <v>385</v>
      </c>
      <c r="D1467" s="71" t="s">
        <v>393</v>
      </c>
      <c r="E1467" s="30" t="s">
        <v>221</v>
      </c>
      <c r="F1467" s="30" t="s">
        <v>312</v>
      </c>
      <c r="G1467" s="120"/>
      <c r="H1467" s="120"/>
    </row>
    <row r="1468" spans="1:8" ht="27" thickBot="1">
      <c r="A1468" s="230" t="s">
        <v>107</v>
      </c>
      <c r="B1468" s="34">
        <v>913</v>
      </c>
      <c r="C1468" s="71" t="s">
        <v>385</v>
      </c>
      <c r="D1468" s="71" t="s">
        <v>393</v>
      </c>
      <c r="E1468" s="30" t="s">
        <v>222</v>
      </c>
      <c r="F1468" s="30"/>
      <c r="G1468" s="120">
        <f>G1470+G1469</f>
        <v>0</v>
      </c>
      <c r="H1468" s="120">
        <f>H1470+H1469</f>
        <v>0</v>
      </c>
    </row>
    <row r="1469" spans="1:8" ht="40.799999999999997" thickBot="1">
      <c r="A1469" s="6" t="s">
        <v>404</v>
      </c>
      <c r="B1469" s="34">
        <v>913</v>
      </c>
      <c r="C1469" s="71" t="s">
        <v>385</v>
      </c>
      <c r="D1469" s="71" t="s">
        <v>393</v>
      </c>
      <c r="E1469" s="30" t="s">
        <v>222</v>
      </c>
      <c r="F1469" s="30" t="s">
        <v>313</v>
      </c>
      <c r="G1469" s="120"/>
      <c r="H1469" s="120"/>
    </row>
    <row r="1470" spans="1:8" ht="15" thickBot="1">
      <c r="A1470" s="28" t="s">
        <v>401</v>
      </c>
      <c r="B1470" s="34">
        <v>913</v>
      </c>
      <c r="C1470" s="71" t="s">
        <v>385</v>
      </c>
      <c r="D1470" s="71" t="s">
        <v>393</v>
      </c>
      <c r="E1470" s="30" t="s">
        <v>222</v>
      </c>
      <c r="F1470" s="30" t="s">
        <v>415</v>
      </c>
      <c r="G1470" s="120"/>
      <c r="H1470" s="120"/>
    </row>
    <row r="1471" spans="1:8" ht="27" thickBot="1">
      <c r="A1471" s="53" t="s">
        <v>603</v>
      </c>
      <c r="B1471" s="34">
        <v>913</v>
      </c>
      <c r="C1471" s="71" t="s">
        <v>385</v>
      </c>
      <c r="D1471" s="71" t="s">
        <v>393</v>
      </c>
      <c r="E1471" s="30" t="s">
        <v>616</v>
      </c>
      <c r="F1471" s="30"/>
      <c r="G1471" s="120">
        <f>G1472</f>
        <v>0</v>
      </c>
      <c r="H1471" s="120">
        <f>H1472</f>
        <v>0</v>
      </c>
    </row>
    <row r="1472" spans="1:8" ht="15" thickBot="1">
      <c r="A1472" s="27" t="s">
        <v>401</v>
      </c>
      <c r="B1472" s="34">
        <v>913</v>
      </c>
      <c r="C1472" s="71" t="s">
        <v>385</v>
      </c>
      <c r="D1472" s="71" t="s">
        <v>393</v>
      </c>
      <c r="E1472" s="30" t="s">
        <v>616</v>
      </c>
      <c r="F1472" s="30" t="s">
        <v>415</v>
      </c>
      <c r="G1472" s="120"/>
      <c r="H1472" s="120"/>
    </row>
    <row r="1473" spans="1:8" ht="27" thickBot="1">
      <c r="A1473" s="230" t="s">
        <v>2</v>
      </c>
      <c r="B1473" s="34">
        <v>913</v>
      </c>
      <c r="C1473" s="71" t="s">
        <v>385</v>
      </c>
      <c r="D1473" s="71" t="s">
        <v>393</v>
      </c>
      <c r="E1473" s="30" t="s">
        <v>223</v>
      </c>
      <c r="F1473" s="30"/>
      <c r="G1473" s="120">
        <f>G1474</f>
        <v>0</v>
      </c>
      <c r="H1473" s="120">
        <f>H1474</f>
        <v>0</v>
      </c>
    </row>
    <row r="1474" spans="1:8" ht="15" thickBot="1">
      <c r="A1474" s="28" t="s">
        <v>401</v>
      </c>
      <c r="B1474" s="34">
        <v>913</v>
      </c>
      <c r="C1474" s="71" t="s">
        <v>385</v>
      </c>
      <c r="D1474" s="71" t="s">
        <v>393</v>
      </c>
      <c r="E1474" s="30" t="s">
        <v>223</v>
      </c>
      <c r="F1474" s="30" t="s">
        <v>415</v>
      </c>
      <c r="G1474" s="120"/>
      <c r="H1474" s="120"/>
    </row>
    <row r="1475" spans="1:8" ht="27" thickBot="1">
      <c r="A1475" s="67" t="s">
        <v>602</v>
      </c>
      <c r="B1475" s="34">
        <v>913</v>
      </c>
      <c r="C1475" s="71" t="s">
        <v>385</v>
      </c>
      <c r="D1475" s="71" t="s">
        <v>393</v>
      </c>
      <c r="E1475" s="30" t="s">
        <v>264</v>
      </c>
      <c r="F1475" s="29"/>
      <c r="G1475" s="119">
        <f>G1476+G1477</f>
        <v>0</v>
      </c>
      <c r="H1475" s="119">
        <f>H1476+H1477</f>
        <v>0</v>
      </c>
    </row>
    <row r="1476" spans="1:8" ht="40.799999999999997" thickBot="1">
      <c r="A1476" s="6" t="s">
        <v>404</v>
      </c>
      <c r="B1476" s="34">
        <v>913</v>
      </c>
      <c r="C1476" s="71" t="s">
        <v>385</v>
      </c>
      <c r="D1476" s="71" t="s">
        <v>393</v>
      </c>
      <c r="E1476" s="30" t="s">
        <v>264</v>
      </c>
      <c r="F1476" s="30" t="s">
        <v>313</v>
      </c>
      <c r="G1476" s="120"/>
      <c r="H1476" s="120"/>
    </row>
    <row r="1477" spans="1:8" ht="15" thickBot="1">
      <c r="A1477" s="240" t="s">
        <v>401</v>
      </c>
      <c r="B1477" s="237">
        <v>913</v>
      </c>
      <c r="C1477" s="238" t="s">
        <v>385</v>
      </c>
      <c r="D1477" s="238" t="s">
        <v>393</v>
      </c>
      <c r="E1477" s="235" t="s">
        <v>264</v>
      </c>
      <c r="F1477" s="235" t="s">
        <v>415</v>
      </c>
      <c r="G1477" s="241"/>
      <c r="H1477" s="241"/>
    </row>
    <row r="1478" spans="1:8" ht="70.2" thickBot="1">
      <c r="A1478" s="352" t="s">
        <v>721</v>
      </c>
      <c r="B1478" s="327">
        <v>914</v>
      </c>
      <c r="C1478" s="328"/>
      <c r="D1478" s="358"/>
      <c r="E1478" s="359"/>
      <c r="F1478" s="359"/>
      <c r="G1478" s="331">
        <f t="shared" ref="G1478:H1480" si="32">G1479</f>
        <v>8495.9</v>
      </c>
      <c r="H1478" s="331">
        <f t="shared" si="32"/>
        <v>8495.9</v>
      </c>
    </row>
    <row r="1479" spans="1:8" ht="27" thickBot="1">
      <c r="A1479" s="72" t="s">
        <v>262</v>
      </c>
      <c r="B1479" s="69" t="s">
        <v>583</v>
      </c>
      <c r="C1479" s="69" t="s">
        <v>386</v>
      </c>
      <c r="D1479" s="69"/>
      <c r="E1479" s="69"/>
      <c r="F1479" s="69"/>
      <c r="G1479" s="69">
        <f t="shared" si="32"/>
        <v>8495.9</v>
      </c>
      <c r="H1479" s="69">
        <f t="shared" si="32"/>
        <v>8495.9</v>
      </c>
    </row>
    <row r="1480" spans="1:8" ht="40.200000000000003" thickBot="1">
      <c r="A1480" s="39" t="s">
        <v>366</v>
      </c>
      <c r="B1480" s="37">
        <v>914</v>
      </c>
      <c r="C1480" s="38" t="s">
        <v>386</v>
      </c>
      <c r="D1480" s="38" t="s">
        <v>391</v>
      </c>
      <c r="E1480" s="30"/>
      <c r="F1480" s="30"/>
      <c r="G1480" s="119">
        <f t="shared" si="32"/>
        <v>8495.9</v>
      </c>
      <c r="H1480" s="119">
        <f t="shared" si="32"/>
        <v>8495.9</v>
      </c>
    </row>
    <row r="1481" spans="1:8" ht="53.4" thickBot="1">
      <c r="A1481" s="94" t="s">
        <v>924</v>
      </c>
      <c r="B1481" s="76">
        <v>914</v>
      </c>
      <c r="C1481" s="77" t="s">
        <v>386</v>
      </c>
      <c r="D1481" s="77" t="s">
        <v>391</v>
      </c>
      <c r="E1481" s="135" t="s">
        <v>584</v>
      </c>
      <c r="F1481" s="135"/>
      <c r="G1481" s="136">
        <f>G1482</f>
        <v>8495.9</v>
      </c>
      <c r="H1481" s="136">
        <f>H1482</f>
        <v>8495.9</v>
      </c>
    </row>
    <row r="1482" spans="1:8" ht="27" thickBot="1">
      <c r="A1482" s="79" t="s">
        <v>714</v>
      </c>
      <c r="B1482" s="80">
        <v>914</v>
      </c>
      <c r="C1482" s="81" t="s">
        <v>386</v>
      </c>
      <c r="D1482" s="81" t="s">
        <v>391</v>
      </c>
      <c r="E1482" s="29" t="s">
        <v>715</v>
      </c>
      <c r="F1482" s="45"/>
      <c r="G1482" s="119">
        <f>G1483+G1485+G1488+G1490+G1492</f>
        <v>8495.9</v>
      </c>
      <c r="H1482" s="119">
        <f>H1483+H1485+H1488+H1490+H1492</f>
        <v>8495.9</v>
      </c>
    </row>
    <row r="1483" spans="1:8" ht="15" thickBot="1">
      <c r="A1483" s="52" t="s">
        <v>413</v>
      </c>
      <c r="B1483" s="83">
        <v>914</v>
      </c>
      <c r="C1483" s="84" t="s">
        <v>386</v>
      </c>
      <c r="D1483" s="84" t="s">
        <v>391</v>
      </c>
      <c r="E1483" s="30" t="s">
        <v>716</v>
      </c>
      <c r="F1483" s="45"/>
      <c r="G1483" s="120">
        <f>G1484</f>
        <v>8495.9</v>
      </c>
      <c r="H1483" s="120">
        <f>H1484</f>
        <v>8495.9</v>
      </c>
    </row>
    <row r="1484" spans="1:8" ht="36.6" thickBot="1">
      <c r="A1484" s="27" t="s">
        <v>404</v>
      </c>
      <c r="B1484" s="44">
        <v>914</v>
      </c>
      <c r="C1484" s="45" t="s">
        <v>386</v>
      </c>
      <c r="D1484" s="45" t="s">
        <v>391</v>
      </c>
      <c r="E1484" s="30" t="s">
        <v>716</v>
      </c>
      <c r="F1484" s="45" t="s">
        <v>313</v>
      </c>
      <c r="G1484" s="120">
        <v>8495.9</v>
      </c>
      <c r="H1484" s="120">
        <v>8495.9</v>
      </c>
    </row>
    <row r="1485" spans="1:8" ht="27" thickBot="1">
      <c r="A1485" s="230" t="s">
        <v>414</v>
      </c>
      <c r="B1485" s="83">
        <v>914</v>
      </c>
      <c r="C1485" s="84" t="s">
        <v>386</v>
      </c>
      <c r="D1485" s="84" t="s">
        <v>391</v>
      </c>
      <c r="E1485" s="30" t="s">
        <v>717</v>
      </c>
      <c r="F1485" s="122"/>
      <c r="G1485" s="120">
        <f>G1486+G1487</f>
        <v>0</v>
      </c>
      <c r="H1485" s="120">
        <f>H1486+H1487</f>
        <v>0</v>
      </c>
    </row>
    <row r="1486" spans="1:8" ht="15" thickBot="1">
      <c r="A1486" s="43" t="s">
        <v>401</v>
      </c>
      <c r="B1486" s="44">
        <v>914</v>
      </c>
      <c r="C1486" s="45" t="s">
        <v>386</v>
      </c>
      <c r="D1486" s="45" t="s">
        <v>391</v>
      </c>
      <c r="E1486" s="30" t="s">
        <v>717</v>
      </c>
      <c r="F1486" s="45" t="s">
        <v>415</v>
      </c>
      <c r="G1486" s="120"/>
      <c r="H1486" s="120"/>
    </row>
    <row r="1487" spans="1:8" ht="15" thickBot="1">
      <c r="A1487" s="169" t="s">
        <v>402</v>
      </c>
      <c r="B1487" s="44">
        <v>914</v>
      </c>
      <c r="C1487" s="45" t="s">
        <v>386</v>
      </c>
      <c r="D1487" s="45" t="s">
        <v>391</v>
      </c>
      <c r="E1487" s="30" t="s">
        <v>717</v>
      </c>
      <c r="F1487" s="45" t="s">
        <v>312</v>
      </c>
      <c r="G1487" s="120"/>
      <c r="H1487" s="120"/>
    </row>
    <row r="1488" spans="1:8" ht="27" thickBot="1">
      <c r="A1488" s="230" t="s">
        <v>0</v>
      </c>
      <c r="B1488" s="83">
        <v>914</v>
      </c>
      <c r="C1488" s="84" t="s">
        <v>386</v>
      </c>
      <c r="D1488" s="84" t="s">
        <v>391</v>
      </c>
      <c r="E1488" s="30" t="s">
        <v>718</v>
      </c>
      <c r="F1488" s="45"/>
      <c r="G1488" s="120">
        <f>G1489</f>
        <v>0</v>
      </c>
      <c r="H1488" s="120">
        <f>H1489</f>
        <v>0</v>
      </c>
    </row>
    <row r="1489" spans="1:8" ht="15" thickBot="1">
      <c r="A1489" s="27" t="s">
        <v>401</v>
      </c>
      <c r="B1489" s="44">
        <v>914</v>
      </c>
      <c r="C1489" s="45" t="s">
        <v>386</v>
      </c>
      <c r="D1489" s="45" t="s">
        <v>391</v>
      </c>
      <c r="E1489" s="30" t="s">
        <v>718</v>
      </c>
      <c r="F1489" s="45" t="s">
        <v>415</v>
      </c>
      <c r="G1489" s="120"/>
      <c r="H1489" s="120"/>
    </row>
    <row r="1490" spans="1:8" ht="27" thickBot="1">
      <c r="A1490" s="87" t="s">
        <v>2</v>
      </c>
      <c r="B1490" s="83">
        <v>914</v>
      </c>
      <c r="C1490" s="84" t="s">
        <v>386</v>
      </c>
      <c r="D1490" s="84" t="s">
        <v>391</v>
      </c>
      <c r="E1490" s="30" t="s">
        <v>719</v>
      </c>
      <c r="F1490" s="45"/>
      <c r="G1490" s="120">
        <f>G1491</f>
        <v>0</v>
      </c>
      <c r="H1490" s="120">
        <f>H1491</f>
        <v>0</v>
      </c>
    </row>
    <row r="1491" spans="1:8" ht="15" thickBot="1">
      <c r="A1491" s="43" t="s">
        <v>401</v>
      </c>
      <c r="B1491" s="44">
        <v>914</v>
      </c>
      <c r="C1491" s="45" t="s">
        <v>386</v>
      </c>
      <c r="D1491" s="45" t="s">
        <v>391</v>
      </c>
      <c r="E1491" s="30" t="s">
        <v>719</v>
      </c>
      <c r="F1491" s="45" t="s">
        <v>415</v>
      </c>
      <c r="G1491" s="120"/>
      <c r="H1491" s="120"/>
    </row>
    <row r="1492" spans="1:8" ht="40.200000000000003" thickBot="1">
      <c r="A1492" s="53" t="s">
        <v>661</v>
      </c>
      <c r="B1492" s="83">
        <v>914</v>
      </c>
      <c r="C1492" s="84" t="s">
        <v>386</v>
      </c>
      <c r="D1492" s="84" t="s">
        <v>391</v>
      </c>
      <c r="E1492" s="30" t="s">
        <v>720</v>
      </c>
      <c r="F1492" s="45"/>
      <c r="G1492" s="120">
        <f>G1493</f>
        <v>0</v>
      </c>
      <c r="H1492" s="120">
        <f>H1493</f>
        <v>0</v>
      </c>
    </row>
    <row r="1493" spans="1:8" ht="15" thickBot="1">
      <c r="A1493" s="27" t="s">
        <v>401</v>
      </c>
      <c r="B1493" s="44">
        <v>914</v>
      </c>
      <c r="C1493" s="45" t="s">
        <v>386</v>
      </c>
      <c r="D1493" s="45" t="s">
        <v>391</v>
      </c>
      <c r="E1493" s="30" t="s">
        <v>720</v>
      </c>
      <c r="F1493" s="243" t="s">
        <v>415</v>
      </c>
      <c r="G1493" s="241"/>
      <c r="H1493" s="241"/>
    </row>
    <row r="1494" spans="1:8" ht="15" thickBot="1">
      <c r="A1494" s="368" t="s">
        <v>637</v>
      </c>
      <c r="B1494" s="360"/>
      <c r="C1494" s="361"/>
      <c r="D1494" s="361"/>
      <c r="E1494" s="362"/>
      <c r="F1494" s="531"/>
      <c r="G1494" s="532">
        <f>G1495</f>
        <v>1223.7</v>
      </c>
      <c r="H1494" s="532">
        <f t="shared" ref="H1494" si="33">H1495</f>
        <v>1223.7</v>
      </c>
    </row>
    <row r="1495" spans="1:8" ht="27" thickBot="1">
      <c r="A1495" s="407" t="s">
        <v>658</v>
      </c>
      <c r="B1495" s="30" t="s">
        <v>623</v>
      </c>
      <c r="C1495" s="30" t="s">
        <v>256</v>
      </c>
      <c r="D1495" s="30" t="s">
        <v>256</v>
      </c>
      <c r="E1495" s="266" t="s">
        <v>638</v>
      </c>
      <c r="F1495" s="267" t="s">
        <v>623</v>
      </c>
      <c r="G1495" s="120">
        <v>1223.7</v>
      </c>
      <c r="H1495" s="120">
        <v>1223.7</v>
      </c>
    </row>
  </sheetData>
  <mergeCells count="9">
    <mergeCell ref="G763:H763"/>
    <mergeCell ref="A5:G5"/>
    <mergeCell ref="A6:G6"/>
    <mergeCell ref="A8:G8"/>
    <mergeCell ref="A7:G7"/>
    <mergeCell ref="A758:G758"/>
    <mergeCell ref="A759:G759"/>
    <mergeCell ref="A760:G760"/>
    <mergeCell ref="A761:G761"/>
  </mergeCells>
  <phoneticPr fontId="9" type="noConversion"/>
  <pageMargins left="0.74803149606299213" right="0.15748031496062992" top="0.31496062992125984" bottom="0.31496062992125984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9"/>
  <sheetViews>
    <sheetView topLeftCell="A40" workbookViewId="0">
      <selection activeCell="A69" sqref="A69"/>
    </sheetView>
  </sheetViews>
  <sheetFormatPr defaultRowHeight="14.4"/>
  <cols>
    <col min="1" max="1" width="66.44140625" customWidth="1"/>
    <col min="2" max="2" width="23.88671875" customWidth="1"/>
    <col min="3" max="3" width="14" customWidth="1"/>
    <col min="4" max="4" width="12.6640625" customWidth="1"/>
  </cols>
  <sheetData>
    <row r="1" spans="1:3">
      <c r="C1" s="99" t="s">
        <v>819</v>
      </c>
    </row>
    <row r="2" spans="1:3">
      <c r="C2" s="99" t="s">
        <v>335</v>
      </c>
    </row>
    <row r="3" spans="1:3">
      <c r="C3" s="99" t="str">
        <f>'пр.7,8'!G3</f>
        <v>проект</v>
      </c>
    </row>
    <row r="4" spans="1:3">
      <c r="A4" s="581" t="s">
        <v>419</v>
      </c>
      <c r="B4" s="581"/>
      <c r="C4" s="581"/>
    </row>
    <row r="5" spans="1:3">
      <c r="A5" s="581" t="s">
        <v>1009</v>
      </c>
      <c r="B5" s="581"/>
      <c r="C5" s="581"/>
    </row>
    <row r="6" spans="1:3" ht="15" thickBot="1">
      <c r="C6" s="2" t="s">
        <v>420</v>
      </c>
    </row>
    <row r="7" spans="1:3" ht="15" thickBot="1">
      <c r="A7" s="3" t="s">
        <v>395</v>
      </c>
      <c r="B7" s="100" t="s">
        <v>421</v>
      </c>
      <c r="C7" s="101" t="s">
        <v>338</v>
      </c>
    </row>
    <row r="8" spans="1:3" ht="15" thickBot="1">
      <c r="A8" s="12" t="s">
        <v>419</v>
      </c>
      <c r="B8" s="102"/>
      <c r="C8" s="523">
        <f>C9+C14+C20+C29</f>
        <v>2682</v>
      </c>
    </row>
    <row r="9" spans="1:3" ht="15" thickBot="1">
      <c r="A9" s="12" t="s">
        <v>640</v>
      </c>
      <c r="B9" s="104">
        <v>9.040102E+19</v>
      </c>
      <c r="C9" s="103">
        <f>C10+C13</f>
        <v>2682</v>
      </c>
    </row>
    <row r="10" spans="1:3" ht="15" thickBot="1">
      <c r="A10" s="272" t="s">
        <v>641</v>
      </c>
      <c r="B10" s="273" t="s">
        <v>432</v>
      </c>
      <c r="C10" s="106">
        <f>C11</f>
        <v>2682</v>
      </c>
    </row>
    <row r="11" spans="1:3" ht="25.2" thickBot="1">
      <c r="A11" s="271" t="s">
        <v>643</v>
      </c>
      <c r="B11" s="105" t="s">
        <v>433</v>
      </c>
      <c r="C11" s="106">
        <v>2682</v>
      </c>
    </row>
    <row r="12" spans="1:3" ht="25.2" thickBot="1">
      <c r="A12" s="271" t="s">
        <v>642</v>
      </c>
      <c r="B12" s="105" t="s">
        <v>654</v>
      </c>
      <c r="C12" s="106">
        <f>C13</f>
        <v>0</v>
      </c>
    </row>
    <row r="13" spans="1:3" ht="25.2" thickBot="1">
      <c r="A13" s="271" t="s">
        <v>644</v>
      </c>
      <c r="B13" s="105" t="s">
        <v>655</v>
      </c>
      <c r="C13" s="106">
        <v>0</v>
      </c>
    </row>
    <row r="14" spans="1:3" ht="23.4" thickBot="1">
      <c r="A14" s="274" t="s">
        <v>645</v>
      </c>
      <c r="B14" s="107" t="s">
        <v>434</v>
      </c>
      <c r="C14" s="103">
        <f>C15+C18</f>
        <v>0</v>
      </c>
    </row>
    <row r="15" spans="1:3" ht="15" thickBot="1">
      <c r="A15" s="13" t="s">
        <v>424</v>
      </c>
      <c r="B15" s="105" t="s">
        <v>435</v>
      </c>
      <c r="C15" s="106">
        <f>C16</f>
        <v>0</v>
      </c>
    </row>
    <row r="16" spans="1:3" ht="25.2" thickBot="1">
      <c r="A16" s="270" t="s">
        <v>646</v>
      </c>
      <c r="B16" s="105" t="s">
        <v>436</v>
      </c>
      <c r="C16" s="106">
        <f>C17</f>
        <v>0</v>
      </c>
    </row>
    <row r="17" spans="1:4" ht="27" customHeight="1" thickBot="1">
      <c r="A17" s="270" t="s">
        <v>648</v>
      </c>
      <c r="B17" s="105" t="s">
        <v>437</v>
      </c>
      <c r="C17" s="106">
        <v>0</v>
      </c>
    </row>
    <row r="18" spans="1:4" ht="25.2" thickBot="1">
      <c r="A18" s="270" t="s">
        <v>647</v>
      </c>
      <c r="B18" s="105" t="s">
        <v>438</v>
      </c>
      <c r="C18" s="106">
        <f>C19</f>
        <v>0</v>
      </c>
    </row>
    <row r="19" spans="1:4" ht="25.2" thickBot="1">
      <c r="A19" s="270" t="s">
        <v>649</v>
      </c>
      <c r="B19" s="105" t="s">
        <v>439</v>
      </c>
      <c r="C19" s="106">
        <v>0</v>
      </c>
    </row>
    <row r="20" spans="1:4" ht="15" thickBot="1">
      <c r="A20" s="12" t="s">
        <v>425</v>
      </c>
      <c r="B20" s="107" t="s">
        <v>440</v>
      </c>
      <c r="C20" s="488">
        <f>C21+C25</f>
        <v>0</v>
      </c>
    </row>
    <row r="21" spans="1:4" ht="15" thickBot="1">
      <c r="A21" s="12" t="s">
        <v>426</v>
      </c>
      <c r="B21" s="107" t="s">
        <v>441</v>
      </c>
      <c r="C21" s="108">
        <f>C22</f>
        <v>-641519.1</v>
      </c>
    </row>
    <row r="22" spans="1:4" ht="15" thickBot="1">
      <c r="A22" s="13" t="s">
        <v>427</v>
      </c>
      <c r="B22" s="105" t="s">
        <v>442</v>
      </c>
      <c r="C22" s="109">
        <f>C23</f>
        <v>-641519.1</v>
      </c>
    </row>
    <row r="23" spans="1:4" ht="15" thickBot="1">
      <c r="A23" s="13" t="s">
        <v>428</v>
      </c>
      <c r="B23" s="105" t="s">
        <v>443</v>
      </c>
      <c r="C23" s="109">
        <f>C24</f>
        <v>-641519.1</v>
      </c>
    </row>
    <row r="24" spans="1:4" ht="15" customHeight="1" thickBot="1">
      <c r="A24" s="271" t="s">
        <v>650</v>
      </c>
      <c r="B24" s="110" t="s">
        <v>444</v>
      </c>
      <c r="C24" s="109">
        <f>-('пр.1, 2 доходы'!D100+'пр.9,10 источники'!C11)</f>
        <v>-641519.1</v>
      </c>
    </row>
    <row r="25" spans="1:4" ht="15" thickBot="1">
      <c r="A25" s="12" t="s">
        <v>429</v>
      </c>
      <c r="B25" s="107" t="s">
        <v>445</v>
      </c>
      <c r="C25" s="108">
        <f>C26</f>
        <v>641519.09999999986</v>
      </c>
    </row>
    <row r="26" spans="1:4" ht="15" thickBot="1">
      <c r="A26" s="13" t="s">
        <v>430</v>
      </c>
      <c r="B26" s="105" t="s">
        <v>446</v>
      </c>
      <c r="C26" s="109">
        <f>C27</f>
        <v>641519.09999999986</v>
      </c>
    </row>
    <row r="27" spans="1:4" ht="15" thickBot="1">
      <c r="A27" s="13" t="s">
        <v>431</v>
      </c>
      <c r="B27" s="105" t="s">
        <v>447</v>
      </c>
      <c r="C27" s="109">
        <f>C28</f>
        <v>641519.09999999986</v>
      </c>
    </row>
    <row r="28" spans="1:4" ht="15" thickBot="1">
      <c r="A28" s="13" t="s">
        <v>431</v>
      </c>
      <c r="B28" s="105" t="s">
        <v>448</v>
      </c>
      <c r="C28" s="109">
        <f>('пр.3,4'!D50-'пр.9,10 источники'!C19-C13)</f>
        <v>641519.09999999986</v>
      </c>
      <c r="D28" s="155"/>
    </row>
    <row r="29" spans="1:4" s="276" customFormat="1" ht="12.6" thickBot="1">
      <c r="A29" s="277" t="s">
        <v>651</v>
      </c>
      <c r="B29" s="105" t="s">
        <v>653</v>
      </c>
      <c r="C29" s="278">
        <v>0</v>
      </c>
      <c r="D29" s="275"/>
    </row>
    <row r="30" spans="1:4">
      <c r="D30" s="99" t="s">
        <v>820</v>
      </c>
    </row>
    <row r="31" spans="1:4">
      <c r="D31" s="99" t="s">
        <v>335</v>
      </c>
    </row>
    <row r="32" spans="1:4">
      <c r="D32" s="99" t="str">
        <f>C3</f>
        <v>проект</v>
      </c>
    </row>
    <row r="33" spans="1:4">
      <c r="A33" s="581" t="s">
        <v>419</v>
      </c>
      <c r="B33" s="581"/>
      <c r="C33" s="581"/>
    </row>
    <row r="34" spans="1:4" ht="15" thickBot="1">
      <c r="A34" s="581" t="s">
        <v>1010</v>
      </c>
      <c r="B34" s="581"/>
      <c r="C34" s="581"/>
    </row>
    <row r="35" spans="1:4" ht="15" thickBot="1">
      <c r="A35" s="3" t="s">
        <v>395</v>
      </c>
      <c r="B35" s="100" t="s">
        <v>421</v>
      </c>
      <c r="C35" s="584" t="s">
        <v>338</v>
      </c>
      <c r="D35" s="585"/>
    </row>
    <row r="36" spans="1:4" ht="15" thickBot="1">
      <c r="A36" s="85"/>
      <c r="B36" s="102"/>
      <c r="C36" s="103" t="s">
        <v>881</v>
      </c>
      <c r="D36" s="103" t="s">
        <v>1006</v>
      </c>
    </row>
    <row r="37" spans="1:4" ht="15" thickBot="1">
      <c r="A37" s="12" t="s">
        <v>422</v>
      </c>
      <c r="B37" s="102"/>
      <c r="C37" s="523">
        <f>C38+C43+C49+C58</f>
        <v>2770</v>
      </c>
      <c r="D37" s="523">
        <f>D38+D43+D49</f>
        <v>2899</v>
      </c>
    </row>
    <row r="38" spans="1:4" ht="15" thickBot="1">
      <c r="A38" s="12" t="s">
        <v>423</v>
      </c>
      <c r="B38" s="104">
        <v>9.040102E+19</v>
      </c>
      <c r="C38" s="103">
        <f>C39+C42</f>
        <v>2770</v>
      </c>
      <c r="D38" s="103">
        <f>D39+D42</f>
        <v>2899</v>
      </c>
    </row>
    <row r="39" spans="1:4" ht="15" thickBot="1">
      <c r="A39" s="272" t="s">
        <v>641</v>
      </c>
      <c r="B39" s="273" t="s">
        <v>432</v>
      </c>
      <c r="C39" s="106">
        <f>C40</f>
        <v>2770</v>
      </c>
      <c r="D39" s="106">
        <f>D40</f>
        <v>2899</v>
      </c>
    </row>
    <row r="40" spans="1:4" ht="25.2" thickBot="1">
      <c r="A40" s="271" t="s">
        <v>643</v>
      </c>
      <c r="B40" s="105" t="s">
        <v>433</v>
      </c>
      <c r="C40" s="106">
        <v>2770</v>
      </c>
      <c r="D40" s="106">
        <v>2899</v>
      </c>
    </row>
    <row r="41" spans="1:4" ht="25.2" thickBot="1">
      <c r="A41" s="271" t="s">
        <v>642</v>
      </c>
      <c r="B41" s="105" t="s">
        <v>654</v>
      </c>
      <c r="C41" s="106">
        <f>C42</f>
        <v>0</v>
      </c>
      <c r="D41" s="106">
        <f>D42</f>
        <v>0</v>
      </c>
    </row>
    <row r="42" spans="1:4" ht="24.75" customHeight="1" thickBot="1">
      <c r="A42" s="271" t="s">
        <v>644</v>
      </c>
      <c r="B42" s="105" t="s">
        <v>655</v>
      </c>
      <c r="C42" s="106">
        <v>0</v>
      </c>
      <c r="D42" s="106">
        <v>0</v>
      </c>
    </row>
    <row r="43" spans="1:4" ht="23.4" thickBot="1">
      <c r="A43" s="274" t="s">
        <v>645</v>
      </c>
      <c r="B43" s="107" t="s">
        <v>434</v>
      </c>
      <c r="C43" s="103">
        <f>C44+C47</f>
        <v>0</v>
      </c>
      <c r="D43" s="103">
        <f>D44+D47</f>
        <v>0</v>
      </c>
    </row>
    <row r="44" spans="1:4" ht="15" thickBot="1">
      <c r="A44" s="269" t="s">
        <v>424</v>
      </c>
      <c r="B44" s="105" t="s">
        <v>435</v>
      </c>
      <c r="C44" s="106">
        <f>C45</f>
        <v>0</v>
      </c>
      <c r="D44" s="106">
        <f>D45</f>
        <v>0</v>
      </c>
    </row>
    <row r="45" spans="1:4" ht="25.2" thickBot="1">
      <c r="A45" s="270" t="s">
        <v>646</v>
      </c>
      <c r="B45" s="105" t="s">
        <v>436</v>
      </c>
      <c r="C45" s="106">
        <f>C46</f>
        <v>0</v>
      </c>
      <c r="D45" s="106">
        <f>D46</f>
        <v>0</v>
      </c>
    </row>
    <row r="46" spans="1:4" ht="25.95" customHeight="1" thickBot="1">
      <c r="A46" s="270" t="s">
        <v>648</v>
      </c>
      <c r="B46" s="105" t="s">
        <v>437</v>
      </c>
      <c r="C46" s="106">
        <v>0</v>
      </c>
      <c r="D46" s="106">
        <v>0</v>
      </c>
    </row>
    <row r="47" spans="1:4" ht="25.2" thickBot="1">
      <c r="A47" s="270" t="s">
        <v>647</v>
      </c>
      <c r="B47" s="105" t="s">
        <v>438</v>
      </c>
      <c r="C47" s="106">
        <f>C48</f>
        <v>0</v>
      </c>
      <c r="D47" s="106">
        <f>D48</f>
        <v>0</v>
      </c>
    </row>
    <row r="48" spans="1:4" ht="25.2" thickBot="1">
      <c r="A48" s="270" t="s">
        <v>649</v>
      </c>
      <c r="B48" s="105" t="s">
        <v>439</v>
      </c>
      <c r="C48" s="106">
        <v>0</v>
      </c>
      <c r="D48" s="106">
        <v>0</v>
      </c>
    </row>
    <row r="49" spans="1:4" ht="15" thickBot="1">
      <c r="A49" s="12" t="s">
        <v>425</v>
      </c>
      <c r="B49" s="107" t="s">
        <v>440</v>
      </c>
      <c r="C49" s="85">
        <f>C50+C54</f>
        <v>0</v>
      </c>
      <c r="D49" s="85">
        <f>D50+D54</f>
        <v>0</v>
      </c>
    </row>
    <row r="50" spans="1:4" ht="15" thickBot="1">
      <c r="A50" s="12" t="s">
        <v>426</v>
      </c>
      <c r="B50" s="107" t="s">
        <v>441</v>
      </c>
      <c r="C50" s="108">
        <f>C51</f>
        <v>-533503.30000000005</v>
      </c>
      <c r="D50" s="108">
        <f t="shared" ref="C50:D52" si="0">D51</f>
        <v>-533324.69999999995</v>
      </c>
    </row>
    <row r="51" spans="1:4" ht="15" thickBot="1">
      <c r="A51" s="255" t="s">
        <v>427</v>
      </c>
      <c r="B51" s="105" t="s">
        <v>442</v>
      </c>
      <c r="C51" s="109">
        <f>C52</f>
        <v>-533503.30000000005</v>
      </c>
      <c r="D51" s="109">
        <f t="shared" si="0"/>
        <v>-533324.69999999995</v>
      </c>
    </row>
    <row r="52" spans="1:4" ht="15" thickBot="1">
      <c r="A52" s="255" t="s">
        <v>428</v>
      </c>
      <c r="B52" s="105" t="s">
        <v>443</v>
      </c>
      <c r="C52" s="109">
        <f t="shared" si="0"/>
        <v>-533503.30000000005</v>
      </c>
      <c r="D52" s="109">
        <f t="shared" si="0"/>
        <v>-533324.69999999995</v>
      </c>
    </row>
    <row r="53" spans="1:4" ht="18" customHeight="1" thickBot="1">
      <c r="A53" s="271" t="s">
        <v>650</v>
      </c>
      <c r="B53" s="110" t="s">
        <v>444</v>
      </c>
      <c r="C53" s="109">
        <f>-('пр.1, 2 доходы'!D195+'пр.9,10 источники'!C40)</f>
        <v>-533503.30000000005</v>
      </c>
      <c r="D53" s="109">
        <f>-('пр.1, 2 доходы'!E195+'пр.9,10 источники'!D40)</f>
        <v>-533324.69999999995</v>
      </c>
    </row>
    <row r="54" spans="1:4" ht="15" thickBot="1">
      <c r="A54" s="12" t="s">
        <v>429</v>
      </c>
      <c r="B54" s="107" t="s">
        <v>445</v>
      </c>
      <c r="C54" s="103">
        <f t="shared" ref="C54:D56" si="1">C55</f>
        <v>533503.30000000005</v>
      </c>
      <c r="D54" s="108">
        <f t="shared" si="1"/>
        <v>533324.70000000007</v>
      </c>
    </row>
    <row r="55" spans="1:4" ht="15" thickBot="1">
      <c r="A55" s="255" t="s">
        <v>430</v>
      </c>
      <c r="B55" s="105" t="s">
        <v>446</v>
      </c>
      <c r="C55" s="106">
        <f t="shared" si="1"/>
        <v>533503.30000000005</v>
      </c>
      <c r="D55" s="109">
        <f t="shared" si="1"/>
        <v>533324.70000000007</v>
      </c>
    </row>
    <row r="56" spans="1:4" ht="15" thickBot="1">
      <c r="A56" s="255" t="s">
        <v>431</v>
      </c>
      <c r="B56" s="105" t="s">
        <v>447</v>
      </c>
      <c r="C56" s="106">
        <f t="shared" si="1"/>
        <v>533503.30000000005</v>
      </c>
      <c r="D56" s="109">
        <f t="shared" si="1"/>
        <v>533324.70000000007</v>
      </c>
    </row>
    <row r="57" spans="1:4" ht="15" thickBot="1">
      <c r="A57" s="255" t="s">
        <v>431</v>
      </c>
      <c r="B57" s="105" t="s">
        <v>448</v>
      </c>
      <c r="C57" s="106">
        <f>('пр.3,4'!D101-'пр.9,10 источники'!C48-C42)+C59</f>
        <v>533503.30000000005</v>
      </c>
      <c r="D57" s="109">
        <f>('пр.3,4'!E101-'пр.9,10 источники'!D48-D42)+D59</f>
        <v>533324.70000000007</v>
      </c>
    </row>
    <row r="58" spans="1:4" ht="15" thickBot="1">
      <c r="A58" s="277" t="s">
        <v>651</v>
      </c>
      <c r="B58" s="105" t="s">
        <v>652</v>
      </c>
      <c r="C58" s="487">
        <v>0</v>
      </c>
      <c r="D58" s="487">
        <v>0</v>
      </c>
    </row>
    <row r="59" spans="1:4">
      <c r="B59" s="261" t="s">
        <v>621</v>
      </c>
      <c r="C59" s="534">
        <v>7153.8</v>
      </c>
      <c r="D59" s="534">
        <v>14285.9</v>
      </c>
    </row>
  </sheetData>
  <mergeCells count="5">
    <mergeCell ref="A4:C4"/>
    <mergeCell ref="A5:C5"/>
    <mergeCell ref="A33:C33"/>
    <mergeCell ref="A34:C34"/>
    <mergeCell ref="C35:D35"/>
  </mergeCells>
  <pageMargins left="0.7" right="0.17" top="0.31" bottom="0.33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7"/>
  <sheetViews>
    <sheetView workbookViewId="0">
      <selection activeCell="O11" sqref="O11"/>
    </sheetView>
  </sheetViews>
  <sheetFormatPr defaultRowHeight="14.4"/>
  <cols>
    <col min="1" max="1" width="15" customWidth="1"/>
    <col min="2" max="2" width="9.33203125" customWidth="1"/>
    <col min="3" max="3" width="9.6640625" customWidth="1"/>
    <col min="4" max="4" width="9.88671875" customWidth="1"/>
    <col min="5" max="5" width="9.6640625" customWidth="1"/>
  </cols>
  <sheetData>
    <row r="1" spans="1:13">
      <c r="F1" s="99"/>
      <c r="M1" s="99" t="s">
        <v>1011</v>
      </c>
    </row>
    <row r="2" spans="1:13">
      <c r="F2" s="99"/>
      <c r="M2" s="99" t="s">
        <v>335</v>
      </c>
    </row>
    <row r="3" spans="1:13">
      <c r="F3" s="99"/>
      <c r="M3" s="99" t="str">
        <f>'пр.9,10 источники'!C3</f>
        <v>проект</v>
      </c>
    </row>
    <row r="4" spans="1:13">
      <c r="A4" s="581" t="s">
        <v>823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</row>
    <row r="5" spans="1:13">
      <c r="A5" s="581" t="s">
        <v>1017</v>
      </c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</row>
    <row r="6" spans="1:13" ht="15" thickBot="1">
      <c r="F6" s="2"/>
      <c r="M6" s="2" t="s">
        <v>355</v>
      </c>
    </row>
    <row r="7" spans="1:13" ht="98.4" customHeight="1" thickBot="1">
      <c r="A7" s="502" t="s">
        <v>824</v>
      </c>
      <c r="B7" s="503" t="s">
        <v>849</v>
      </c>
      <c r="C7" s="503" t="s">
        <v>850</v>
      </c>
      <c r="D7" s="503" t="s">
        <v>851</v>
      </c>
      <c r="E7" s="503" t="s">
        <v>852</v>
      </c>
      <c r="F7" s="503" t="s">
        <v>882</v>
      </c>
      <c r="G7" s="503" t="s">
        <v>883</v>
      </c>
      <c r="H7" s="503" t="s">
        <v>884</v>
      </c>
      <c r="I7" s="503" t="s">
        <v>885</v>
      </c>
      <c r="J7" s="503" t="s">
        <v>1018</v>
      </c>
      <c r="K7" s="503" t="s">
        <v>1019</v>
      </c>
      <c r="L7" s="503" t="s">
        <v>1020</v>
      </c>
      <c r="M7" s="503" t="s">
        <v>1021</v>
      </c>
    </row>
    <row r="8" spans="1:13" ht="40.200000000000003" customHeight="1" thickBot="1">
      <c r="A8" s="12" t="s">
        <v>825</v>
      </c>
      <c r="B8" s="4">
        <f>B10+B11</f>
        <v>0</v>
      </c>
      <c r="C8" s="4">
        <f>C10+C11</f>
        <v>2682</v>
      </c>
      <c r="D8" s="4">
        <f>D10+D11</f>
        <v>0</v>
      </c>
      <c r="E8" s="4">
        <f>B8+C8-D8</f>
        <v>2682</v>
      </c>
      <c r="F8" s="4">
        <f>F10+F11</f>
        <v>2682</v>
      </c>
      <c r="G8" s="4">
        <f>G10+G11</f>
        <v>2770</v>
      </c>
      <c r="H8" s="4">
        <f>H10+H11</f>
        <v>0</v>
      </c>
      <c r="I8" s="4">
        <f>F8+G8-H8</f>
        <v>5452</v>
      </c>
      <c r="J8" s="4">
        <f>J10+J11</f>
        <v>5452</v>
      </c>
      <c r="K8" s="4">
        <f>K10+K11</f>
        <v>2899</v>
      </c>
      <c r="L8" s="4">
        <f>L10+L11</f>
        <v>0</v>
      </c>
      <c r="M8" s="4">
        <f>J8+K8-L8</f>
        <v>8351</v>
      </c>
    </row>
    <row r="9" spans="1:13" ht="15" thickBot="1">
      <c r="A9" s="500" t="s">
        <v>826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427"/>
    </row>
    <row r="10" spans="1:13" ht="70.95" customHeight="1" thickBot="1">
      <c r="A10" s="499" t="s">
        <v>827</v>
      </c>
      <c r="B10" s="499" t="s">
        <v>828</v>
      </c>
      <c r="C10" s="499">
        <f>'пр.9,10 источники'!C11</f>
        <v>2682</v>
      </c>
      <c r="D10" s="499">
        <v>0</v>
      </c>
      <c r="E10" s="499">
        <f>B10+C10-D10</f>
        <v>2682</v>
      </c>
      <c r="F10" s="499">
        <f>E10</f>
        <v>2682</v>
      </c>
      <c r="G10" s="499">
        <f>'пр.9,10 источники'!C40</f>
        <v>2770</v>
      </c>
      <c r="H10" s="499">
        <v>0</v>
      </c>
      <c r="I10" s="36">
        <f>F10+G10-H10</f>
        <v>5452</v>
      </c>
      <c r="J10" s="499">
        <f>I10</f>
        <v>5452</v>
      </c>
      <c r="K10" s="499">
        <f>'пр.9,10 источники'!D40</f>
        <v>2899</v>
      </c>
      <c r="L10" s="499">
        <v>0</v>
      </c>
      <c r="M10" s="499">
        <f>J10+K10-L10</f>
        <v>8351</v>
      </c>
    </row>
    <row r="11" spans="1:13" ht="72" customHeight="1" thickBot="1">
      <c r="A11" s="502" t="s">
        <v>829</v>
      </c>
      <c r="B11" s="436">
        <v>0</v>
      </c>
      <c r="C11" s="436">
        <v>0</v>
      </c>
      <c r="D11" s="436">
        <v>0</v>
      </c>
      <c r="E11" s="436">
        <f>B11+C11-D11</f>
        <v>0</v>
      </c>
      <c r="F11" s="436">
        <v>0</v>
      </c>
      <c r="G11" s="436">
        <v>0</v>
      </c>
      <c r="H11" s="436">
        <v>0</v>
      </c>
      <c r="I11" s="436">
        <f>F11+G11-H11</f>
        <v>0</v>
      </c>
      <c r="J11" s="436">
        <v>0</v>
      </c>
      <c r="K11" s="436">
        <v>0</v>
      </c>
      <c r="L11" s="436">
        <v>0</v>
      </c>
      <c r="M11" s="436">
        <f>J11+K11-L11</f>
        <v>0</v>
      </c>
    </row>
    <row r="27" ht="14.4" customHeight="1"/>
    <row r="30" ht="14.4" customHeight="1"/>
    <row r="44" ht="14.4" customHeight="1"/>
    <row r="47" ht="14.4" customHeight="1"/>
  </sheetData>
  <mergeCells count="2">
    <mergeCell ref="A4:M4"/>
    <mergeCell ref="A5:M5"/>
  </mergeCells>
  <pageMargins left="0.70866141732283472" right="0.19685039370078741" top="0.35433070866141736" bottom="0.27559055118110237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D23" sqref="D23"/>
    </sheetView>
  </sheetViews>
  <sheetFormatPr defaultRowHeight="14.4"/>
  <cols>
    <col min="2" max="2" width="47.33203125" customWidth="1"/>
    <col min="3" max="3" width="14.6640625" customWidth="1"/>
    <col min="4" max="4" width="13.88671875" customWidth="1"/>
    <col min="5" max="5" width="50.6640625" customWidth="1"/>
    <col min="6" max="6" width="26.6640625" customWidth="1"/>
    <col min="7" max="7" width="13.5546875" customWidth="1"/>
  </cols>
  <sheetData>
    <row r="1" spans="1:4">
      <c r="C1" s="99" t="s">
        <v>1012</v>
      </c>
    </row>
    <row r="2" spans="1:4">
      <c r="C2" s="99" t="s">
        <v>335</v>
      </c>
    </row>
    <row r="3" spans="1:4">
      <c r="C3" s="99" t="str">
        <f>'пр 11'!M3</f>
        <v>проект</v>
      </c>
    </row>
    <row r="4" spans="1:4" ht="15.6">
      <c r="B4" s="193" t="s">
        <v>831</v>
      </c>
    </row>
    <row r="5" spans="1:4" ht="15.6">
      <c r="B5" s="193" t="s">
        <v>832</v>
      </c>
    </row>
    <row r="6" spans="1:4" ht="15.6">
      <c r="B6" s="501" t="s">
        <v>1014</v>
      </c>
    </row>
    <row r="7" spans="1:4" ht="15" thickBot="1"/>
    <row r="8" spans="1:4" ht="28.2" thickBot="1">
      <c r="A8" s="428" t="s">
        <v>558</v>
      </c>
      <c r="B8" s="429" t="s">
        <v>833</v>
      </c>
      <c r="C8" s="429" t="s">
        <v>559</v>
      </c>
    </row>
    <row r="9" spans="1:4" ht="24" customHeight="1" thickBot="1">
      <c r="A9" s="430">
        <v>1</v>
      </c>
      <c r="B9" s="431" t="s">
        <v>834</v>
      </c>
      <c r="C9" s="479">
        <f>C11</f>
        <v>2800</v>
      </c>
    </row>
    <row r="10" spans="1:4" ht="15" thickBot="1">
      <c r="A10" s="430"/>
      <c r="B10" s="431" t="s">
        <v>826</v>
      </c>
      <c r="C10" s="432"/>
    </row>
    <row r="11" spans="1:4" ht="55.8" thickBot="1">
      <c r="A11" s="433" t="s">
        <v>835</v>
      </c>
      <c r="B11" s="434" t="s">
        <v>180</v>
      </c>
      <c r="C11" s="480">
        <f>'пр.7,8'!G431</f>
        <v>2800</v>
      </c>
    </row>
    <row r="13" spans="1:4">
      <c r="D13" s="99" t="s">
        <v>1013</v>
      </c>
    </row>
    <row r="14" spans="1:4">
      <c r="D14" s="99" t="s">
        <v>335</v>
      </c>
    </row>
    <row r="15" spans="1:4">
      <c r="D15" s="99" t="str">
        <f>C3</f>
        <v>проект</v>
      </c>
    </row>
    <row r="16" spans="1:4" ht="15.6">
      <c r="B16" s="193" t="s">
        <v>831</v>
      </c>
    </row>
    <row r="17" spans="1:4" ht="15.6">
      <c r="B17" s="193" t="s">
        <v>832</v>
      </c>
    </row>
    <row r="18" spans="1:4" ht="15.6">
      <c r="B18" s="501" t="s">
        <v>1015</v>
      </c>
    </row>
    <row r="19" spans="1:4" ht="15" thickBot="1">
      <c r="D19" s="481" t="s">
        <v>836</v>
      </c>
    </row>
    <row r="20" spans="1:4" ht="28.2" thickBot="1">
      <c r="A20" s="428" t="s">
        <v>558</v>
      </c>
      <c r="B20" s="429" t="s">
        <v>833</v>
      </c>
      <c r="C20" s="482" t="s">
        <v>886</v>
      </c>
      <c r="D20" s="428" t="s">
        <v>1016</v>
      </c>
    </row>
    <row r="21" spans="1:4" ht="27.6" customHeight="1" thickBot="1">
      <c r="A21" s="430">
        <v>1</v>
      </c>
      <c r="B21" s="431" t="s">
        <v>834</v>
      </c>
      <c r="C21" s="479">
        <f>C23</f>
        <v>2800</v>
      </c>
      <c r="D21" s="479">
        <f>D23</f>
        <v>2800</v>
      </c>
    </row>
    <row r="22" spans="1:4" ht="15" thickBot="1">
      <c r="A22" s="430"/>
      <c r="B22" s="431" t="s">
        <v>826</v>
      </c>
      <c r="C22" s="432"/>
      <c r="D22" s="432"/>
    </row>
    <row r="23" spans="1:4" ht="55.8" thickBot="1">
      <c r="A23" s="433" t="s">
        <v>835</v>
      </c>
      <c r="B23" s="434" t="s">
        <v>180</v>
      </c>
      <c r="C23" s="480">
        <f>'пр.7,8'!G1178</f>
        <v>2800</v>
      </c>
      <c r="D23" s="479">
        <f>'пр.7,8'!H1178</f>
        <v>2800</v>
      </c>
    </row>
  </sheetData>
  <pageMargins left="0.7" right="0.7" top="0.33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6"/>
  <sheetViews>
    <sheetView topLeftCell="A7" workbookViewId="0">
      <selection activeCell="F26" sqref="F26"/>
    </sheetView>
  </sheetViews>
  <sheetFormatPr defaultRowHeight="14.4"/>
  <cols>
    <col min="2" max="2" width="46.5546875" customWidth="1"/>
    <col min="3" max="3" width="15.44140625" customWidth="1"/>
    <col min="4" max="4" width="14.109375" customWidth="1"/>
  </cols>
  <sheetData>
    <row r="1" spans="1:4">
      <c r="D1" s="99" t="s">
        <v>867</v>
      </c>
    </row>
    <row r="2" spans="1:4">
      <c r="D2" s="99" t="s">
        <v>335</v>
      </c>
    </row>
    <row r="3" spans="1:4">
      <c r="D3" s="99" t="str">
        <f>'пр.9,10 источники'!C3</f>
        <v>проект</v>
      </c>
    </row>
    <row r="4" spans="1:4" ht="15.6">
      <c r="B4" s="193" t="s">
        <v>741</v>
      </c>
    </row>
    <row r="5" spans="1:4" ht="14.4" customHeight="1">
      <c r="A5" s="586" t="s">
        <v>742</v>
      </c>
      <c r="B5" s="586"/>
      <c r="C5" s="586"/>
    </row>
    <row r="6" spans="1:4" ht="15.6">
      <c r="B6" s="501" t="s">
        <v>1022</v>
      </c>
    </row>
    <row r="7" spans="1:4" ht="15" thickBot="1"/>
    <row r="8" spans="1:4" ht="31.8" thickBot="1">
      <c r="A8" s="377" t="s">
        <v>558</v>
      </c>
      <c r="B8" s="378" t="s">
        <v>743</v>
      </c>
      <c r="C8" s="377" t="s">
        <v>559</v>
      </c>
    </row>
    <row r="9" spans="1:4" ht="16.2" thickBot="1">
      <c r="A9" s="379">
        <v>1</v>
      </c>
      <c r="B9" s="380" t="s">
        <v>744</v>
      </c>
      <c r="C9" s="381">
        <v>39861.800000000003</v>
      </c>
    </row>
    <row r="10" spans="1:4" ht="16.2" thickBot="1">
      <c r="A10" s="379">
        <v>2</v>
      </c>
      <c r="B10" s="380" t="s">
        <v>745</v>
      </c>
      <c r="C10" s="381">
        <v>16434.2</v>
      </c>
    </row>
    <row r="11" spans="1:4" ht="17.25" customHeight="1" thickBot="1">
      <c r="A11" s="379">
        <v>3</v>
      </c>
      <c r="B11" s="380" t="s">
        <v>746</v>
      </c>
      <c r="C11" s="382">
        <v>15535.3</v>
      </c>
    </row>
    <row r="12" spans="1:4" ht="27" customHeight="1" thickBot="1">
      <c r="A12" s="383" t="s">
        <v>399</v>
      </c>
      <c r="B12" s="384"/>
      <c r="C12" s="483">
        <f>SUM(C9:C11)</f>
        <v>71831.3</v>
      </c>
    </row>
    <row r="13" spans="1:4" ht="15.6">
      <c r="C13" s="385"/>
    </row>
    <row r="15" spans="1:4">
      <c r="D15" s="99" t="s">
        <v>868</v>
      </c>
    </row>
    <row r="16" spans="1:4">
      <c r="D16" s="99" t="s">
        <v>335</v>
      </c>
    </row>
    <row r="17" spans="1:4">
      <c r="D17" s="99" t="str">
        <f>D3</f>
        <v>проект</v>
      </c>
    </row>
    <row r="18" spans="1:4" ht="14.4" customHeight="1">
      <c r="A18" s="586" t="s">
        <v>741</v>
      </c>
      <c r="B18" s="586"/>
      <c r="C18" s="586"/>
      <c r="D18" s="586"/>
    </row>
    <row r="19" spans="1:4" ht="14.4" customHeight="1">
      <c r="A19" s="586" t="s">
        <v>742</v>
      </c>
      <c r="B19" s="586"/>
      <c r="C19" s="586"/>
      <c r="D19" s="586"/>
    </row>
    <row r="20" spans="1:4" ht="14.4" customHeight="1">
      <c r="A20" s="586" t="s">
        <v>1023</v>
      </c>
      <c r="B20" s="586"/>
      <c r="C20" s="586"/>
      <c r="D20" s="586"/>
    </row>
    <row r="21" spans="1:4" ht="15" thickBot="1">
      <c r="D21" s="435" t="s">
        <v>836</v>
      </c>
    </row>
    <row r="22" spans="1:4" ht="16.2" thickBot="1">
      <c r="A22" s="377" t="s">
        <v>558</v>
      </c>
      <c r="B22" s="378" t="s">
        <v>743</v>
      </c>
      <c r="C22" s="377">
        <v>2026</v>
      </c>
      <c r="D22" s="377">
        <v>2027</v>
      </c>
    </row>
    <row r="23" spans="1:4" ht="16.2" thickBot="1">
      <c r="A23" s="379">
        <v>1</v>
      </c>
      <c r="B23" s="380" t="s">
        <v>744</v>
      </c>
      <c r="C23" s="381">
        <v>32661.200000000001</v>
      </c>
      <c r="D23" s="381">
        <v>32617.599999999999</v>
      </c>
    </row>
    <row r="24" spans="1:4" ht="16.2" thickBot="1">
      <c r="A24" s="379">
        <v>2</v>
      </c>
      <c r="B24" s="380" t="s">
        <v>745</v>
      </c>
      <c r="C24" s="381">
        <v>13786.5</v>
      </c>
      <c r="D24" s="381">
        <v>13773.1</v>
      </c>
    </row>
    <row r="25" spans="1:4" ht="16.2" thickBot="1">
      <c r="A25" s="379">
        <v>3</v>
      </c>
      <c r="B25" s="380" t="s">
        <v>746</v>
      </c>
      <c r="C25" s="382">
        <v>12962.8</v>
      </c>
      <c r="D25" s="382">
        <v>12950.1</v>
      </c>
    </row>
    <row r="26" spans="1:4" ht="27.6" customHeight="1" thickBot="1">
      <c r="A26" s="383" t="s">
        <v>399</v>
      </c>
      <c r="B26" s="384"/>
      <c r="C26" s="483">
        <f>SUM(C23:C25)</f>
        <v>59410.5</v>
      </c>
      <c r="D26" s="483">
        <f>SUM(D23:D25)</f>
        <v>59340.799999999996</v>
      </c>
    </row>
  </sheetData>
  <mergeCells count="4">
    <mergeCell ref="A5:C5"/>
    <mergeCell ref="A19:D19"/>
    <mergeCell ref="A20:D20"/>
    <mergeCell ref="A18:D18"/>
  </mergeCells>
  <pageMargins left="0.7" right="0.22" top="0.3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B12" sqref="B12"/>
    </sheetView>
  </sheetViews>
  <sheetFormatPr defaultRowHeight="14.4"/>
  <cols>
    <col min="1" max="1" width="45.6640625" customWidth="1"/>
    <col min="2" max="2" width="27.6640625" customWidth="1"/>
    <col min="3" max="3" width="13.88671875" customWidth="1"/>
  </cols>
  <sheetData>
    <row r="1" spans="1:3">
      <c r="C1" s="99" t="s">
        <v>830</v>
      </c>
    </row>
    <row r="2" spans="1:3">
      <c r="C2" s="99" t="s">
        <v>335</v>
      </c>
    </row>
    <row r="3" spans="1:3">
      <c r="C3" s="99" t="str">
        <f>'14,15'!D3</f>
        <v>проект</v>
      </c>
    </row>
    <row r="4" spans="1:3" ht="15.6">
      <c r="B4" s="193"/>
    </row>
    <row r="5" spans="1:3" ht="15.6">
      <c r="A5" s="586" t="s">
        <v>837</v>
      </c>
      <c r="B5" s="586"/>
      <c r="C5" s="586"/>
    </row>
    <row r="6" spans="1:3" ht="31.2" customHeight="1">
      <c r="A6" s="587" t="s">
        <v>1024</v>
      </c>
      <c r="B6" s="587"/>
      <c r="C6" s="587"/>
    </row>
    <row r="7" spans="1:3" ht="15" thickBot="1"/>
    <row r="8" spans="1:3" ht="24.6" thickBot="1">
      <c r="A8" s="588" t="s">
        <v>838</v>
      </c>
      <c r="B8" s="588" t="s">
        <v>839</v>
      </c>
      <c r="C8" s="268" t="s">
        <v>840</v>
      </c>
    </row>
    <row r="9" spans="1:3" ht="36.6" thickBot="1">
      <c r="A9" s="589"/>
      <c r="B9" s="589"/>
      <c r="C9" s="436" t="s">
        <v>841</v>
      </c>
    </row>
    <row r="10" spans="1:3" ht="36.6" thickBot="1">
      <c r="A10" s="437" t="s">
        <v>842</v>
      </c>
      <c r="B10" s="438" t="s">
        <v>859</v>
      </c>
      <c r="C10" s="439"/>
    </row>
    <row r="11" spans="1:3" ht="24.6" thickBot="1">
      <c r="A11" s="440" t="s">
        <v>843</v>
      </c>
      <c r="B11" s="438" t="s">
        <v>860</v>
      </c>
      <c r="C11" s="441" t="s">
        <v>313</v>
      </c>
    </row>
    <row r="12" spans="1:3" ht="24.6" thickBot="1">
      <c r="A12" s="440" t="s">
        <v>844</v>
      </c>
      <c r="B12" s="438" t="s">
        <v>861</v>
      </c>
      <c r="C12" s="441" t="s">
        <v>313</v>
      </c>
    </row>
    <row r="13" spans="1:3" ht="15" thickBot="1">
      <c r="A13" s="437" t="s">
        <v>845</v>
      </c>
      <c r="B13" s="438" t="s">
        <v>862</v>
      </c>
      <c r="C13" s="442"/>
    </row>
    <row r="14" spans="1:3" ht="15" thickBot="1">
      <c r="A14" s="440" t="s">
        <v>846</v>
      </c>
      <c r="B14" s="438" t="s">
        <v>863</v>
      </c>
      <c r="C14" s="442"/>
    </row>
    <row r="15" spans="1:3" ht="24.6" thickBot="1">
      <c r="A15" s="440" t="s">
        <v>822</v>
      </c>
      <c r="B15" s="438" t="s">
        <v>864</v>
      </c>
      <c r="C15" s="442" t="s">
        <v>313</v>
      </c>
    </row>
    <row r="16" spans="1:3" ht="15" thickBot="1">
      <c r="A16" s="440" t="s">
        <v>847</v>
      </c>
      <c r="B16" s="438" t="s">
        <v>865</v>
      </c>
      <c r="C16" s="442"/>
    </row>
    <row r="17" spans="1:3" ht="24.6" thickBot="1">
      <c r="A17" s="440" t="s">
        <v>348</v>
      </c>
      <c r="B17" s="438" t="s">
        <v>866</v>
      </c>
      <c r="C17" s="443" t="s">
        <v>313</v>
      </c>
    </row>
  </sheetData>
  <mergeCells count="4">
    <mergeCell ref="A5:C5"/>
    <mergeCell ref="A6:C6"/>
    <mergeCell ref="A8:A9"/>
    <mergeCell ref="B8:B9"/>
  </mergeCells>
  <pageMargins left="0.7" right="0.7" top="0.37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пр.1, 2 доходы</vt:lpstr>
      <vt:lpstr>пр.3,4</vt:lpstr>
      <vt:lpstr>пр.5,6</vt:lpstr>
      <vt:lpstr>пр.7,8</vt:lpstr>
      <vt:lpstr>пр.9,10 источники</vt:lpstr>
      <vt:lpstr>пр 11</vt:lpstr>
      <vt:lpstr>пр12,13</vt:lpstr>
      <vt:lpstr>14,15</vt:lpstr>
      <vt:lpstr>пр16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2018-02-12T03:49:51Z</cp:lastPrinted>
  <dcterms:created xsi:type="dcterms:W3CDTF">2006-09-28T05:33:49Z</dcterms:created>
  <dcterms:modified xsi:type="dcterms:W3CDTF">2024-11-12T02:58:20Z</dcterms:modified>
</cp:coreProperties>
</file>